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worksheets/sheet14.xml" ContentType="application/vnd.openxmlformats-officedocument.spreadsheetml.worksheet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ter\02. Statement of Cash Position (water)\"/>
    </mc:Choice>
  </mc:AlternateContent>
  <bookViews>
    <workbookView xWindow="480" yWindow="60" windowWidth="13275" windowHeight="7170"/>
  </bookViews>
  <sheets>
    <sheet name="FS184" sheetId="1" r:id="rId1"/>
    <sheet name="GT421" sheetId="2" r:id="rId2"/>
    <sheet name="GT481" sheetId="3" r:id="rId3"/>
    <sheet name="KZN225" sheetId="4" r:id="rId4"/>
    <sheet name="KZN252" sheetId="5" r:id="rId5"/>
    <sheet name="KZN282" sheetId="6" r:id="rId6"/>
    <sheet name="LIM354" sheetId="7" r:id="rId7"/>
    <sheet name="MP307" sheetId="8" r:id="rId8"/>
    <sheet name="MP312" sheetId="9" r:id="rId9"/>
    <sheet name="MP313" sheetId="10" r:id="rId10"/>
    <sheet name="MP326" sheetId="11" r:id="rId11"/>
    <sheet name="NC091" sheetId="12" r:id="rId12"/>
    <sheet name="NW372" sheetId="13" r:id="rId13"/>
    <sheet name="NW373" sheetId="14" r:id="rId14"/>
    <sheet name="NW403" sheetId="15" r:id="rId15"/>
    <sheet name="NW405" sheetId="16" r:id="rId16"/>
    <sheet name="WC023" sheetId="17" r:id="rId17"/>
    <sheet name="WC024" sheetId="18" r:id="rId18"/>
    <sheet name="WC044" sheetId="19" r:id="rId19"/>
    <sheet name="Summary" sheetId="20" r:id="rId20"/>
  </sheets>
  <definedNames>
    <definedName name="_xlnm.Print_Area" localSheetId="0">'FS184'!$A$1:$AA$54</definedName>
    <definedName name="_xlnm.Print_Area" localSheetId="1">'GT421'!$A$1:$AA$54</definedName>
    <definedName name="_xlnm.Print_Area" localSheetId="2">'GT481'!$A$1:$AA$54</definedName>
    <definedName name="_xlnm.Print_Area" localSheetId="3">'KZN225'!$A$1:$AA$54</definedName>
    <definedName name="_xlnm.Print_Area" localSheetId="4">'KZN252'!$A$1:$AA$54</definedName>
    <definedName name="_xlnm.Print_Area" localSheetId="5">'KZN282'!$A$1:$AA$54</definedName>
    <definedName name="_xlnm.Print_Area" localSheetId="6">'LIM354'!$A$1:$AA$54</definedName>
    <definedName name="_xlnm.Print_Area" localSheetId="7">'MP307'!$A$1:$AA$54</definedName>
    <definedName name="_xlnm.Print_Area" localSheetId="8">'MP312'!$A$1:$AA$54</definedName>
    <definedName name="_xlnm.Print_Area" localSheetId="9">'MP313'!$A$1:$AA$54</definedName>
    <definedName name="_xlnm.Print_Area" localSheetId="10">'MP326'!$A$1:$AA$54</definedName>
    <definedName name="_xlnm.Print_Area" localSheetId="11">'NC091'!$A$1:$AA$54</definedName>
    <definedName name="_xlnm.Print_Area" localSheetId="12">'NW372'!$A$1:$AA$54</definedName>
    <definedName name="_xlnm.Print_Area" localSheetId="13">'NW373'!$A$1:$AA$54</definedName>
    <definedName name="_xlnm.Print_Area" localSheetId="14">'NW403'!$A$1:$AA$54</definedName>
    <definedName name="_xlnm.Print_Area" localSheetId="15">'NW405'!$A$1:$AA$54</definedName>
    <definedName name="_xlnm.Print_Area" localSheetId="19">Summary!$A$1:$AA$54</definedName>
    <definedName name="_xlnm.Print_Area" localSheetId="16">'WC023'!$A$1:$AA$54</definedName>
    <definedName name="_xlnm.Print_Area" localSheetId="17">'WC024'!$A$1:$AA$54</definedName>
    <definedName name="_xlnm.Print_Area" localSheetId="18">'WC044'!$A$1:$AA$54</definedName>
  </definedNames>
  <calcPr calcId="162913"/>
</workbook>
</file>

<file path=xl/calcChain.xml><?xml version="1.0" encoding="utf-8"?>
<calcChain xmlns="http://schemas.openxmlformats.org/spreadsheetml/2006/main">
  <c r="AA48" i="2" l="1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Z48" i="11" s="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Y48" i="16"/>
  <c r="X48" i="16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Z48" i="18"/>
  <c r="Y48" i="18"/>
  <c r="X48" i="18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F42" i="11"/>
  <c r="AA39" i="2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W40" i="3"/>
  <c r="V40" i="3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L40" i="3" s="1"/>
  <c r="K39" i="3"/>
  <c r="J39" i="3"/>
  <c r="I39" i="3"/>
  <c r="H39" i="3"/>
  <c r="G39" i="3"/>
  <c r="F39" i="3"/>
  <c r="E39" i="3"/>
  <c r="D39" i="3"/>
  <c r="C39" i="3"/>
  <c r="L40" i="4"/>
  <c r="I40" i="4"/>
  <c r="AA39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K40" i="5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Z39" i="6"/>
  <c r="Y39" i="6"/>
  <c r="X39" i="6"/>
  <c r="W39" i="6"/>
  <c r="V39" i="6"/>
  <c r="U39" i="6"/>
  <c r="T39" i="6"/>
  <c r="S39" i="6"/>
  <c r="R39" i="6"/>
  <c r="Q39" i="6"/>
  <c r="P39" i="6"/>
  <c r="O39" i="6"/>
  <c r="N39" i="6"/>
  <c r="N40" i="6" s="1"/>
  <c r="M39" i="6"/>
  <c r="L39" i="6"/>
  <c r="K39" i="6"/>
  <c r="J39" i="6"/>
  <c r="I39" i="6"/>
  <c r="H39" i="6"/>
  <c r="G39" i="6"/>
  <c r="F39" i="6"/>
  <c r="E39" i="6"/>
  <c r="D39" i="6"/>
  <c r="C39" i="6"/>
  <c r="AA40" i="7"/>
  <c r="O40" i="7"/>
  <c r="AA39" i="7"/>
  <c r="Y39" i="7"/>
  <c r="X39" i="7"/>
  <c r="Z39" i="7" s="1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M40" i="8"/>
  <c r="D40" i="8"/>
  <c r="AA39" i="8"/>
  <c r="Y39" i="8"/>
  <c r="X39" i="8"/>
  <c r="Z39" i="8" s="1"/>
  <c r="W39" i="8"/>
  <c r="V39" i="8"/>
  <c r="V40" i="8" s="1"/>
  <c r="U39" i="8"/>
  <c r="T39" i="8"/>
  <c r="S39" i="8"/>
  <c r="R39" i="8"/>
  <c r="Q39" i="8"/>
  <c r="P39" i="8"/>
  <c r="O39" i="8"/>
  <c r="N39" i="8"/>
  <c r="M39" i="8"/>
  <c r="L39" i="8"/>
  <c r="K39" i="8"/>
  <c r="J39" i="8"/>
  <c r="J40" i="8" s="1"/>
  <c r="I39" i="8"/>
  <c r="H39" i="8"/>
  <c r="G39" i="8"/>
  <c r="F39" i="8"/>
  <c r="E39" i="8"/>
  <c r="D39" i="8"/>
  <c r="C39" i="8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Z39" i="10"/>
  <c r="Y39" i="10"/>
  <c r="X39" i="10"/>
  <c r="W39" i="10"/>
  <c r="W40" i="10" s="1"/>
  <c r="V39" i="10"/>
  <c r="V40" i="10" s="1"/>
  <c r="U39" i="10"/>
  <c r="T39" i="10"/>
  <c r="S39" i="10"/>
  <c r="R39" i="10"/>
  <c r="Q39" i="10"/>
  <c r="Q40" i="10" s="1"/>
  <c r="P39" i="10"/>
  <c r="O39" i="10"/>
  <c r="N39" i="10"/>
  <c r="M39" i="10"/>
  <c r="L39" i="10"/>
  <c r="K39" i="10"/>
  <c r="K40" i="10" s="1"/>
  <c r="J39" i="10"/>
  <c r="J40" i="10" s="1"/>
  <c r="I39" i="10"/>
  <c r="H39" i="10"/>
  <c r="G39" i="10"/>
  <c r="F39" i="10"/>
  <c r="E39" i="10"/>
  <c r="E40" i="10" s="1"/>
  <c r="D39" i="10"/>
  <c r="D40" i="10" s="1"/>
  <c r="C39" i="10"/>
  <c r="AA39" i="11"/>
  <c r="Y39" i="11"/>
  <c r="X39" i="1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L40" i="12"/>
  <c r="AA39" i="12"/>
  <c r="Z39" i="12"/>
  <c r="Y39" i="12"/>
  <c r="X39" i="12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Y39" i="13"/>
  <c r="Y40" i="13" s="1"/>
  <c r="X39" i="13"/>
  <c r="Z39" i="13" s="1"/>
  <c r="W39" i="13"/>
  <c r="V39" i="13"/>
  <c r="U39" i="13"/>
  <c r="T39" i="13"/>
  <c r="S39" i="13"/>
  <c r="S40" i="13" s="1"/>
  <c r="R39" i="13"/>
  <c r="Q39" i="13"/>
  <c r="P39" i="13"/>
  <c r="O39" i="13"/>
  <c r="N39" i="13"/>
  <c r="M39" i="13"/>
  <c r="M40" i="13" s="1"/>
  <c r="L39" i="13"/>
  <c r="K39" i="13"/>
  <c r="J39" i="13"/>
  <c r="I39" i="13"/>
  <c r="H39" i="13"/>
  <c r="G39" i="13"/>
  <c r="F39" i="13"/>
  <c r="E39" i="13"/>
  <c r="D39" i="13"/>
  <c r="C39" i="13"/>
  <c r="V40" i="14"/>
  <c r="U40" i="14"/>
  <c r="AA39" i="14"/>
  <c r="Y39" i="14"/>
  <c r="X39" i="14"/>
  <c r="W39" i="14"/>
  <c r="V39" i="14"/>
  <c r="U39" i="14"/>
  <c r="T39" i="14"/>
  <c r="S39" i="14"/>
  <c r="R39" i="14"/>
  <c r="Q39" i="14"/>
  <c r="P39" i="14"/>
  <c r="O39" i="14"/>
  <c r="N39" i="14"/>
  <c r="M39" i="14"/>
  <c r="L39" i="14"/>
  <c r="L40" i="14" s="1"/>
  <c r="K39" i="14"/>
  <c r="J39" i="14"/>
  <c r="I39" i="14"/>
  <c r="H39" i="14"/>
  <c r="G39" i="14"/>
  <c r="F39" i="14"/>
  <c r="E39" i="14"/>
  <c r="D39" i="14"/>
  <c r="C39" i="14"/>
  <c r="K40" i="15"/>
  <c r="AA39" i="15"/>
  <c r="Y39" i="15"/>
  <c r="X39" i="15"/>
  <c r="Z39" i="15" s="1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Q40" i="16"/>
  <c r="N40" i="16"/>
  <c r="AA39" i="16"/>
  <c r="AA40" i="16" s="1"/>
  <c r="Z39" i="16"/>
  <c r="Y39" i="16"/>
  <c r="X39" i="16"/>
  <c r="W39" i="16"/>
  <c r="V39" i="16"/>
  <c r="U39" i="16"/>
  <c r="T39" i="16"/>
  <c r="S39" i="16"/>
  <c r="R39" i="16"/>
  <c r="Q39" i="16"/>
  <c r="P39" i="16"/>
  <c r="P40" i="16" s="1"/>
  <c r="O39" i="16"/>
  <c r="O40" i="16" s="1"/>
  <c r="N39" i="16"/>
  <c r="M39" i="16"/>
  <c r="L39" i="16"/>
  <c r="K39" i="16"/>
  <c r="J39" i="16"/>
  <c r="I39" i="16"/>
  <c r="H39" i="16"/>
  <c r="G39" i="16"/>
  <c r="F39" i="16"/>
  <c r="E39" i="16"/>
  <c r="D39" i="16"/>
  <c r="D40" i="16" s="1"/>
  <c r="C39" i="16"/>
  <c r="C40" i="16" s="1"/>
  <c r="S40" i="17"/>
  <c r="G40" i="17"/>
  <c r="AA39" i="17"/>
  <c r="Y39" i="17"/>
  <c r="X39" i="17"/>
  <c r="Z39" i="17" s="1"/>
  <c r="W39" i="17"/>
  <c r="V39" i="17"/>
  <c r="V40" i="17" s="1"/>
  <c r="U39" i="17"/>
  <c r="T39" i="17"/>
  <c r="S39" i="17"/>
  <c r="R39" i="17"/>
  <c r="Q39" i="17"/>
  <c r="Q40" i="17" s="1"/>
  <c r="P39" i="17"/>
  <c r="P40" i="17" s="1"/>
  <c r="O39" i="17"/>
  <c r="N39" i="17"/>
  <c r="M39" i="17"/>
  <c r="L39" i="17"/>
  <c r="K39" i="17"/>
  <c r="J39" i="17"/>
  <c r="J40" i="17" s="1"/>
  <c r="I39" i="17"/>
  <c r="H39" i="17"/>
  <c r="G39" i="17"/>
  <c r="F39" i="17"/>
  <c r="E39" i="17"/>
  <c r="E40" i="17" s="1"/>
  <c r="D39" i="17"/>
  <c r="D40" i="17" s="1"/>
  <c r="C39" i="17"/>
  <c r="R40" i="18"/>
  <c r="E40" i="18"/>
  <c r="AA39" i="18"/>
  <c r="Z39" i="18"/>
  <c r="Y39" i="18"/>
  <c r="X39" i="18"/>
  <c r="W39" i="18"/>
  <c r="V39" i="18"/>
  <c r="U39" i="18"/>
  <c r="T39" i="18"/>
  <c r="S39" i="18"/>
  <c r="R39" i="18"/>
  <c r="Q39" i="18"/>
  <c r="P39" i="18"/>
  <c r="P40" i="18" s="1"/>
  <c r="O39" i="18"/>
  <c r="N39" i="18"/>
  <c r="M39" i="18"/>
  <c r="L39" i="18"/>
  <c r="K39" i="18"/>
  <c r="J39" i="18"/>
  <c r="I39" i="18"/>
  <c r="H39" i="18"/>
  <c r="G39" i="18"/>
  <c r="F39" i="18"/>
  <c r="E39" i="18"/>
  <c r="D39" i="18"/>
  <c r="D40" i="18" s="1"/>
  <c r="C39" i="18"/>
  <c r="T40" i="19"/>
  <c r="H40" i="19"/>
  <c r="AA39" i="19"/>
  <c r="Y39" i="19"/>
  <c r="X39" i="19"/>
  <c r="Z39" i="19" s="1"/>
  <c r="W39" i="19"/>
  <c r="V39" i="19"/>
  <c r="U39" i="19"/>
  <c r="T39" i="19"/>
  <c r="S39" i="19"/>
  <c r="R39" i="19"/>
  <c r="Q39" i="19"/>
  <c r="Q40" i="19" s="1"/>
  <c r="P39" i="19"/>
  <c r="O39" i="19"/>
  <c r="N39" i="19"/>
  <c r="M39" i="19"/>
  <c r="L39" i="19"/>
  <c r="K39" i="19"/>
  <c r="J39" i="19"/>
  <c r="I39" i="19"/>
  <c r="H39" i="19"/>
  <c r="G39" i="19"/>
  <c r="F39" i="19"/>
  <c r="E39" i="19"/>
  <c r="E40" i="19" s="1"/>
  <c r="D39" i="19"/>
  <c r="C39" i="19"/>
  <c r="U40" i="20"/>
  <c r="I40" i="20"/>
  <c r="AA39" i="20"/>
  <c r="Y39" i="20"/>
  <c r="X39" i="20"/>
  <c r="W39" i="20"/>
  <c r="W40" i="20" s="1"/>
  <c r="V39" i="20"/>
  <c r="U39" i="20"/>
  <c r="T39" i="20"/>
  <c r="S39" i="20"/>
  <c r="R39" i="20"/>
  <c r="R40" i="20" s="1"/>
  <c r="Q39" i="20"/>
  <c r="P39" i="20"/>
  <c r="O39" i="20"/>
  <c r="N39" i="20"/>
  <c r="M39" i="20"/>
  <c r="L39" i="20"/>
  <c r="L40" i="20" s="1"/>
  <c r="K39" i="20"/>
  <c r="K40" i="20" s="1"/>
  <c r="J39" i="20"/>
  <c r="I39" i="20"/>
  <c r="H39" i="20"/>
  <c r="G39" i="20"/>
  <c r="F39" i="20"/>
  <c r="F40" i="20" s="1"/>
  <c r="E39" i="20"/>
  <c r="D39" i="20"/>
  <c r="C39" i="20"/>
  <c r="W40" i="1"/>
  <c r="T40" i="1"/>
  <c r="K40" i="1"/>
  <c r="H40" i="1"/>
  <c r="AA39" i="1"/>
  <c r="Y39" i="1"/>
  <c r="X39" i="1"/>
  <c r="Z39" i="1" s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AA34" i="2"/>
  <c r="Y34" i="2"/>
  <c r="X34" i="2"/>
  <c r="W34" i="2"/>
  <c r="V34" i="2"/>
  <c r="U34" i="2"/>
  <c r="T34" i="2"/>
  <c r="T40" i="2" s="1"/>
  <c r="S34" i="2"/>
  <c r="R34" i="2"/>
  <c r="Q34" i="2"/>
  <c r="P34" i="2"/>
  <c r="P40" i="2" s="1"/>
  <c r="O34" i="2"/>
  <c r="N34" i="2"/>
  <c r="M34" i="2"/>
  <c r="L34" i="2"/>
  <c r="L40" i="2" s="1"/>
  <c r="K34" i="2"/>
  <c r="J34" i="2"/>
  <c r="I34" i="2"/>
  <c r="H34" i="2"/>
  <c r="H40" i="2" s="1"/>
  <c r="G34" i="2"/>
  <c r="F34" i="2"/>
  <c r="E34" i="2"/>
  <c r="D34" i="2"/>
  <c r="D40" i="2" s="1"/>
  <c r="C34" i="2"/>
  <c r="AA34" i="3"/>
  <c r="AA40" i="3" s="1"/>
  <c r="Z34" i="3"/>
  <c r="Y34" i="3"/>
  <c r="X34" i="3"/>
  <c r="W34" i="3"/>
  <c r="V34" i="3"/>
  <c r="U34" i="3"/>
  <c r="T34" i="3"/>
  <c r="S34" i="3"/>
  <c r="S40" i="3" s="1"/>
  <c r="R34" i="3"/>
  <c r="Q34" i="3"/>
  <c r="P34" i="3"/>
  <c r="O34" i="3"/>
  <c r="O40" i="3" s="1"/>
  <c r="N34" i="3"/>
  <c r="N40" i="3" s="1"/>
  <c r="M34" i="3"/>
  <c r="L34" i="3"/>
  <c r="K34" i="3"/>
  <c r="K40" i="3" s="1"/>
  <c r="J34" i="3"/>
  <c r="J40" i="3" s="1"/>
  <c r="I34" i="3"/>
  <c r="H34" i="3"/>
  <c r="G34" i="3"/>
  <c r="G40" i="3" s="1"/>
  <c r="F34" i="3"/>
  <c r="E34" i="3"/>
  <c r="D34" i="3"/>
  <c r="C34" i="3"/>
  <c r="C40" i="3" s="1"/>
  <c r="AA34" i="4"/>
  <c r="Y34" i="4"/>
  <c r="Y40" i="4" s="1"/>
  <c r="X34" i="4"/>
  <c r="Z34" i="4" s="1"/>
  <c r="W34" i="4"/>
  <c r="V34" i="4"/>
  <c r="U34" i="4"/>
  <c r="U40" i="4" s="1"/>
  <c r="T34" i="4"/>
  <c r="T40" i="4" s="1"/>
  <c r="S34" i="4"/>
  <c r="R34" i="4"/>
  <c r="Q34" i="4"/>
  <c r="Q40" i="4" s="1"/>
  <c r="P34" i="4"/>
  <c r="P40" i="4" s="1"/>
  <c r="O34" i="4"/>
  <c r="N34" i="4"/>
  <c r="M34" i="4"/>
  <c r="M40" i="4" s="1"/>
  <c r="L34" i="4"/>
  <c r="K34" i="4"/>
  <c r="J34" i="4"/>
  <c r="I34" i="4"/>
  <c r="H34" i="4"/>
  <c r="H40" i="4" s="1"/>
  <c r="G34" i="4"/>
  <c r="F34" i="4"/>
  <c r="E34" i="4"/>
  <c r="E40" i="4" s="1"/>
  <c r="D34" i="4"/>
  <c r="D40" i="4" s="1"/>
  <c r="C34" i="4"/>
  <c r="AA34" i="5"/>
  <c r="AA40" i="5" s="1"/>
  <c r="Y34" i="5"/>
  <c r="X34" i="5"/>
  <c r="W34" i="5"/>
  <c r="W40" i="5" s="1"/>
  <c r="V34" i="5"/>
  <c r="V40" i="5" s="1"/>
  <c r="U34" i="5"/>
  <c r="T34" i="5"/>
  <c r="S34" i="5"/>
  <c r="S40" i="5" s="1"/>
  <c r="R34" i="5"/>
  <c r="R40" i="5" s="1"/>
  <c r="Q34" i="5"/>
  <c r="P34" i="5"/>
  <c r="O34" i="5"/>
  <c r="O40" i="5" s="1"/>
  <c r="N34" i="5"/>
  <c r="N40" i="5" s="1"/>
  <c r="M34" i="5"/>
  <c r="L34" i="5"/>
  <c r="K34" i="5"/>
  <c r="J34" i="5"/>
  <c r="J40" i="5" s="1"/>
  <c r="I34" i="5"/>
  <c r="H34" i="5"/>
  <c r="G34" i="5"/>
  <c r="G40" i="5" s="1"/>
  <c r="F34" i="5"/>
  <c r="F40" i="5" s="1"/>
  <c r="E34" i="5"/>
  <c r="D34" i="5"/>
  <c r="C34" i="5"/>
  <c r="C40" i="5" s="1"/>
  <c r="AA34" i="6"/>
  <c r="Y34" i="6"/>
  <c r="Z34" i="6" s="1"/>
  <c r="X34" i="6"/>
  <c r="X40" i="6" s="1"/>
  <c r="W34" i="6"/>
  <c r="V34" i="6"/>
  <c r="U34" i="6"/>
  <c r="U40" i="6" s="1"/>
  <c r="T34" i="6"/>
  <c r="S34" i="6"/>
  <c r="R34" i="6"/>
  <c r="Q34" i="6"/>
  <c r="Q40" i="6" s="1"/>
  <c r="P34" i="6"/>
  <c r="P40" i="6" s="1"/>
  <c r="O34" i="6"/>
  <c r="N34" i="6"/>
  <c r="M34" i="6"/>
  <c r="M40" i="6" s="1"/>
  <c r="L34" i="6"/>
  <c r="L40" i="6" s="1"/>
  <c r="K34" i="6"/>
  <c r="J34" i="6"/>
  <c r="I34" i="6"/>
  <c r="I40" i="6" s="1"/>
  <c r="H34" i="6"/>
  <c r="G34" i="6"/>
  <c r="F34" i="6"/>
  <c r="E34" i="6"/>
  <c r="E40" i="6" s="1"/>
  <c r="D34" i="6"/>
  <c r="D40" i="6" s="1"/>
  <c r="C34" i="6"/>
  <c r="AA34" i="7"/>
  <c r="Z34" i="7"/>
  <c r="Y34" i="7"/>
  <c r="X34" i="7"/>
  <c r="W34" i="7"/>
  <c r="W40" i="7" s="1"/>
  <c r="V34" i="7"/>
  <c r="V40" i="7" s="1"/>
  <c r="U34" i="7"/>
  <c r="T34" i="7"/>
  <c r="S34" i="7"/>
  <c r="S40" i="7" s="1"/>
  <c r="R34" i="7"/>
  <c r="R40" i="7" s="1"/>
  <c r="Q34" i="7"/>
  <c r="P34" i="7"/>
  <c r="O34" i="7"/>
  <c r="N34" i="7"/>
  <c r="N40" i="7" s="1"/>
  <c r="M34" i="7"/>
  <c r="L34" i="7"/>
  <c r="K34" i="7"/>
  <c r="K40" i="7" s="1"/>
  <c r="J34" i="7"/>
  <c r="J40" i="7" s="1"/>
  <c r="I34" i="7"/>
  <c r="H34" i="7"/>
  <c r="G34" i="7"/>
  <c r="G40" i="7" s="1"/>
  <c r="F34" i="7"/>
  <c r="F40" i="7" s="1"/>
  <c r="E34" i="7"/>
  <c r="D34" i="7"/>
  <c r="C34" i="7"/>
  <c r="C40" i="7" s="1"/>
  <c r="AA34" i="8"/>
  <c r="Y34" i="8"/>
  <c r="Y40" i="8" s="1"/>
  <c r="X34" i="8"/>
  <c r="W34" i="8"/>
  <c r="V34" i="8"/>
  <c r="U34" i="8"/>
  <c r="U40" i="8" s="1"/>
  <c r="T34" i="8"/>
  <c r="T40" i="8" s="1"/>
  <c r="S34" i="8"/>
  <c r="R34" i="8"/>
  <c r="Q34" i="8"/>
  <c r="Q40" i="8" s="1"/>
  <c r="P34" i="8"/>
  <c r="P40" i="8" s="1"/>
  <c r="O34" i="8"/>
  <c r="N34" i="8"/>
  <c r="M34" i="8"/>
  <c r="L34" i="8"/>
  <c r="L40" i="8" s="1"/>
  <c r="K34" i="8"/>
  <c r="J34" i="8"/>
  <c r="I34" i="8"/>
  <c r="I40" i="8" s="1"/>
  <c r="H34" i="8"/>
  <c r="H40" i="8" s="1"/>
  <c r="G34" i="8"/>
  <c r="F34" i="8"/>
  <c r="E34" i="8"/>
  <c r="E40" i="8" s="1"/>
  <c r="D34" i="8"/>
  <c r="C34" i="8"/>
  <c r="AA34" i="9"/>
  <c r="AA40" i="9" s="1"/>
  <c r="Y34" i="9"/>
  <c r="X34" i="9"/>
  <c r="Z34" i="9" s="1"/>
  <c r="W34" i="9"/>
  <c r="W40" i="9" s="1"/>
  <c r="V34" i="9"/>
  <c r="V40" i="9" s="1"/>
  <c r="U34" i="9"/>
  <c r="T34" i="9"/>
  <c r="S34" i="9"/>
  <c r="S40" i="9" s="1"/>
  <c r="R34" i="9"/>
  <c r="R40" i="9" s="1"/>
  <c r="Q34" i="9"/>
  <c r="P34" i="9"/>
  <c r="O34" i="9"/>
  <c r="O40" i="9" s="1"/>
  <c r="N34" i="9"/>
  <c r="N40" i="9" s="1"/>
  <c r="M34" i="9"/>
  <c r="L34" i="9"/>
  <c r="K34" i="9"/>
  <c r="K40" i="9" s="1"/>
  <c r="J34" i="9"/>
  <c r="J40" i="9" s="1"/>
  <c r="I34" i="9"/>
  <c r="H34" i="9"/>
  <c r="G34" i="9"/>
  <c r="G40" i="9" s="1"/>
  <c r="F34" i="9"/>
  <c r="F40" i="9" s="1"/>
  <c r="E34" i="9"/>
  <c r="D34" i="9"/>
  <c r="C34" i="9"/>
  <c r="C40" i="9" s="1"/>
  <c r="AA34" i="10"/>
  <c r="Y34" i="10"/>
  <c r="Z34" i="10" s="1"/>
  <c r="X34" i="10"/>
  <c r="X40" i="10" s="1"/>
  <c r="W34" i="10"/>
  <c r="V34" i="10"/>
  <c r="U34" i="10"/>
  <c r="T34" i="10"/>
  <c r="T40" i="10" s="1"/>
  <c r="S34" i="10"/>
  <c r="R34" i="10"/>
  <c r="Q34" i="10"/>
  <c r="P34" i="10"/>
  <c r="O34" i="10"/>
  <c r="N34" i="10"/>
  <c r="M34" i="10"/>
  <c r="L34" i="10"/>
  <c r="L40" i="10" s="1"/>
  <c r="K34" i="10"/>
  <c r="J34" i="10"/>
  <c r="I34" i="10"/>
  <c r="H34" i="10"/>
  <c r="H40" i="10" s="1"/>
  <c r="G34" i="10"/>
  <c r="F34" i="10"/>
  <c r="E34" i="10"/>
  <c r="D34" i="10"/>
  <c r="C34" i="10"/>
  <c r="AA34" i="11"/>
  <c r="Z34" i="11"/>
  <c r="Y34" i="11"/>
  <c r="X34" i="11"/>
  <c r="W34" i="11"/>
  <c r="V34" i="11"/>
  <c r="V40" i="11" s="1"/>
  <c r="U34" i="11"/>
  <c r="T34" i="11"/>
  <c r="S34" i="11"/>
  <c r="R34" i="11"/>
  <c r="R40" i="11" s="1"/>
  <c r="Q34" i="11"/>
  <c r="P34" i="11"/>
  <c r="O34" i="11"/>
  <c r="N34" i="11"/>
  <c r="N40" i="11" s="1"/>
  <c r="M34" i="11"/>
  <c r="L34" i="11"/>
  <c r="K34" i="11"/>
  <c r="J34" i="11"/>
  <c r="J40" i="11" s="1"/>
  <c r="I34" i="11"/>
  <c r="H34" i="11"/>
  <c r="G34" i="11"/>
  <c r="F34" i="11"/>
  <c r="F40" i="11" s="1"/>
  <c r="E34" i="11"/>
  <c r="D34" i="11"/>
  <c r="C34" i="11"/>
  <c r="AA34" i="12"/>
  <c r="Y34" i="12"/>
  <c r="X34" i="12"/>
  <c r="W34" i="12"/>
  <c r="V34" i="12"/>
  <c r="U34" i="12"/>
  <c r="U40" i="12" s="1"/>
  <c r="T34" i="12"/>
  <c r="T40" i="12" s="1"/>
  <c r="S34" i="12"/>
  <c r="R34" i="12"/>
  <c r="Q34" i="12"/>
  <c r="P34" i="12"/>
  <c r="P40" i="12" s="1"/>
  <c r="O34" i="12"/>
  <c r="N34" i="12"/>
  <c r="M34" i="12"/>
  <c r="M40" i="12" s="1"/>
  <c r="L34" i="12"/>
  <c r="K34" i="12"/>
  <c r="J34" i="12"/>
  <c r="I34" i="12"/>
  <c r="I40" i="12" s="1"/>
  <c r="H34" i="12"/>
  <c r="H40" i="12" s="1"/>
  <c r="G34" i="12"/>
  <c r="F34" i="12"/>
  <c r="E34" i="12"/>
  <c r="D34" i="12"/>
  <c r="D40" i="12" s="1"/>
  <c r="C34" i="12"/>
  <c r="AA34" i="13"/>
  <c r="Y34" i="13"/>
  <c r="X34" i="13"/>
  <c r="Z34" i="13" s="1"/>
  <c r="W34" i="13"/>
  <c r="W40" i="13" s="1"/>
  <c r="V34" i="13"/>
  <c r="V40" i="13" s="1"/>
  <c r="U34" i="13"/>
  <c r="T34" i="13"/>
  <c r="S34" i="13"/>
  <c r="R34" i="13"/>
  <c r="R40" i="13" s="1"/>
  <c r="Q34" i="13"/>
  <c r="P34" i="13"/>
  <c r="P40" i="13" s="1"/>
  <c r="O34" i="13"/>
  <c r="N34" i="13"/>
  <c r="N40" i="13" s="1"/>
  <c r="M34" i="13"/>
  <c r="L34" i="13"/>
  <c r="L40" i="13" s="1"/>
  <c r="K34" i="13"/>
  <c r="J34" i="13"/>
  <c r="J40" i="13" s="1"/>
  <c r="I34" i="13"/>
  <c r="H34" i="13"/>
  <c r="H40" i="13" s="1"/>
  <c r="G34" i="13"/>
  <c r="F34" i="13"/>
  <c r="F40" i="13" s="1"/>
  <c r="E34" i="13"/>
  <c r="D34" i="13"/>
  <c r="C34" i="13"/>
  <c r="AA34" i="14"/>
  <c r="Z34" i="14"/>
  <c r="Y34" i="14"/>
  <c r="Y40" i="14" s="1"/>
  <c r="X34" i="14"/>
  <c r="W34" i="14"/>
  <c r="V34" i="14"/>
  <c r="U34" i="14"/>
  <c r="T34" i="14"/>
  <c r="S34" i="14"/>
  <c r="R34" i="14"/>
  <c r="Q34" i="14"/>
  <c r="Q40" i="14" s="1"/>
  <c r="P34" i="14"/>
  <c r="O34" i="14"/>
  <c r="N34" i="14"/>
  <c r="N40" i="14" s="1"/>
  <c r="M34" i="14"/>
  <c r="M40" i="14" s="1"/>
  <c r="L34" i="14"/>
  <c r="K34" i="14"/>
  <c r="J34" i="14"/>
  <c r="J40" i="14" s="1"/>
  <c r="I34" i="14"/>
  <c r="I40" i="14" s="1"/>
  <c r="H34" i="14"/>
  <c r="G34" i="14"/>
  <c r="F34" i="14"/>
  <c r="E34" i="14"/>
  <c r="E40" i="14" s="1"/>
  <c r="D34" i="14"/>
  <c r="C34" i="14"/>
  <c r="AA34" i="15"/>
  <c r="AA40" i="15" s="1"/>
  <c r="Y34" i="15"/>
  <c r="X34" i="15"/>
  <c r="W34" i="15"/>
  <c r="W40" i="15" s="1"/>
  <c r="V34" i="15"/>
  <c r="U34" i="15"/>
  <c r="T34" i="15"/>
  <c r="T40" i="15" s="1"/>
  <c r="S34" i="15"/>
  <c r="S40" i="15" s="1"/>
  <c r="R34" i="15"/>
  <c r="Q34" i="15"/>
  <c r="P34" i="15"/>
  <c r="P40" i="15" s="1"/>
  <c r="O34" i="15"/>
  <c r="O40" i="15" s="1"/>
  <c r="N34" i="15"/>
  <c r="M34" i="15"/>
  <c r="L34" i="15"/>
  <c r="L40" i="15" s="1"/>
  <c r="K34" i="15"/>
  <c r="J34" i="15"/>
  <c r="I34" i="15"/>
  <c r="H34" i="15"/>
  <c r="H40" i="15" s="1"/>
  <c r="G34" i="15"/>
  <c r="G40" i="15" s="1"/>
  <c r="F34" i="15"/>
  <c r="E34" i="15"/>
  <c r="D34" i="15"/>
  <c r="C34" i="15"/>
  <c r="C40" i="15" s="1"/>
  <c r="AA34" i="16"/>
  <c r="Y34" i="16"/>
  <c r="Y40" i="16" s="1"/>
  <c r="X34" i="16"/>
  <c r="Z34" i="16" s="1"/>
  <c r="W34" i="16"/>
  <c r="V34" i="16"/>
  <c r="U34" i="16"/>
  <c r="U40" i="16" s="1"/>
  <c r="T34" i="16"/>
  <c r="S34" i="16"/>
  <c r="R34" i="16"/>
  <c r="R40" i="16" s="1"/>
  <c r="Q34" i="16"/>
  <c r="P34" i="16"/>
  <c r="O34" i="16"/>
  <c r="N34" i="16"/>
  <c r="M34" i="16"/>
  <c r="M40" i="16" s="1"/>
  <c r="L34" i="16"/>
  <c r="K34" i="16"/>
  <c r="J34" i="16"/>
  <c r="I34" i="16"/>
  <c r="I40" i="16" s="1"/>
  <c r="H34" i="16"/>
  <c r="G34" i="16"/>
  <c r="F34" i="16"/>
  <c r="F40" i="16" s="1"/>
  <c r="E34" i="16"/>
  <c r="E40" i="16" s="1"/>
  <c r="D34" i="16"/>
  <c r="C34" i="16"/>
  <c r="AA34" i="17"/>
  <c r="AA40" i="17" s="1"/>
  <c r="Y34" i="17"/>
  <c r="X34" i="17"/>
  <c r="W34" i="17"/>
  <c r="V34" i="17"/>
  <c r="U34" i="17"/>
  <c r="T34" i="17"/>
  <c r="T40" i="17" s="1"/>
  <c r="S34" i="17"/>
  <c r="R34" i="17"/>
  <c r="Q34" i="17"/>
  <c r="P34" i="17"/>
  <c r="O34" i="17"/>
  <c r="O40" i="17" s="1"/>
  <c r="N34" i="17"/>
  <c r="M34" i="17"/>
  <c r="L34" i="17"/>
  <c r="L40" i="17" s="1"/>
  <c r="K34" i="17"/>
  <c r="J34" i="17"/>
  <c r="I34" i="17"/>
  <c r="H34" i="17"/>
  <c r="H40" i="17" s="1"/>
  <c r="G34" i="17"/>
  <c r="F34" i="17"/>
  <c r="E34" i="17"/>
  <c r="D34" i="17"/>
  <c r="C34" i="17"/>
  <c r="C40" i="17" s="1"/>
  <c r="AA34" i="18"/>
  <c r="Y34" i="18"/>
  <c r="X34" i="18"/>
  <c r="W34" i="18"/>
  <c r="V34" i="18"/>
  <c r="U34" i="18"/>
  <c r="U40" i="18" s="1"/>
  <c r="T34" i="18"/>
  <c r="S34" i="18"/>
  <c r="R34" i="18"/>
  <c r="Q34" i="18"/>
  <c r="Q40" i="18" s="1"/>
  <c r="P34" i="18"/>
  <c r="O34" i="18"/>
  <c r="N34" i="18"/>
  <c r="N40" i="18" s="1"/>
  <c r="M34" i="18"/>
  <c r="M40" i="18" s="1"/>
  <c r="L34" i="18"/>
  <c r="K34" i="18"/>
  <c r="J34" i="18"/>
  <c r="I34" i="18"/>
  <c r="I40" i="18" s="1"/>
  <c r="H34" i="18"/>
  <c r="G34" i="18"/>
  <c r="F34" i="18"/>
  <c r="F40" i="18" s="1"/>
  <c r="E34" i="18"/>
  <c r="D34" i="18"/>
  <c r="C34" i="18"/>
  <c r="AA34" i="19"/>
  <c r="AA40" i="19" s="1"/>
  <c r="Y34" i="19"/>
  <c r="X34" i="19"/>
  <c r="W34" i="19"/>
  <c r="W40" i="19" s="1"/>
  <c r="V34" i="19"/>
  <c r="U34" i="19"/>
  <c r="T34" i="19"/>
  <c r="S34" i="19"/>
  <c r="S40" i="19" s="1"/>
  <c r="R34" i="19"/>
  <c r="Q34" i="19"/>
  <c r="P34" i="19"/>
  <c r="P40" i="19" s="1"/>
  <c r="O34" i="19"/>
  <c r="O40" i="19" s="1"/>
  <c r="N34" i="19"/>
  <c r="M34" i="19"/>
  <c r="L34" i="19"/>
  <c r="L40" i="19" s="1"/>
  <c r="K34" i="19"/>
  <c r="K40" i="19" s="1"/>
  <c r="J34" i="19"/>
  <c r="I34" i="19"/>
  <c r="H34" i="19"/>
  <c r="G34" i="19"/>
  <c r="G40" i="19" s="1"/>
  <c r="F34" i="19"/>
  <c r="E34" i="19"/>
  <c r="D34" i="19"/>
  <c r="D40" i="19" s="1"/>
  <c r="C34" i="19"/>
  <c r="C40" i="19" s="1"/>
  <c r="AA34" i="20"/>
  <c r="Y34" i="20"/>
  <c r="Y40" i="20" s="1"/>
  <c r="X34" i="20"/>
  <c r="W34" i="20"/>
  <c r="V34" i="20"/>
  <c r="V40" i="20" s="1"/>
  <c r="U34" i="20"/>
  <c r="T34" i="20"/>
  <c r="S34" i="20"/>
  <c r="R34" i="20"/>
  <c r="Q34" i="20"/>
  <c r="P34" i="20"/>
  <c r="O34" i="20"/>
  <c r="N34" i="20"/>
  <c r="N40" i="20" s="1"/>
  <c r="M34" i="20"/>
  <c r="M40" i="20" s="1"/>
  <c r="L34" i="20"/>
  <c r="K34" i="20"/>
  <c r="J34" i="20"/>
  <c r="J40" i="20" s="1"/>
  <c r="I34" i="20"/>
  <c r="H34" i="20"/>
  <c r="G34" i="20"/>
  <c r="F34" i="20"/>
  <c r="E34" i="20"/>
  <c r="D34" i="20"/>
  <c r="C34" i="20"/>
  <c r="AA34" i="1"/>
  <c r="AA40" i="1" s="1"/>
  <c r="Y34" i="1"/>
  <c r="X34" i="1"/>
  <c r="W34" i="1"/>
  <c r="V34" i="1"/>
  <c r="U34" i="1"/>
  <c r="T34" i="1"/>
  <c r="S34" i="1"/>
  <c r="S40" i="1" s="1"/>
  <c r="R34" i="1"/>
  <c r="Q34" i="1"/>
  <c r="P34" i="1"/>
  <c r="P40" i="1" s="1"/>
  <c r="O34" i="1"/>
  <c r="O40" i="1" s="1"/>
  <c r="N34" i="1"/>
  <c r="M34" i="1"/>
  <c r="L34" i="1"/>
  <c r="L40" i="1" s="1"/>
  <c r="K34" i="1"/>
  <c r="J34" i="1"/>
  <c r="I34" i="1"/>
  <c r="H34" i="1"/>
  <c r="G34" i="1"/>
  <c r="G40" i="1" s="1"/>
  <c r="F34" i="1"/>
  <c r="E34" i="1"/>
  <c r="D34" i="1"/>
  <c r="D40" i="1" s="1"/>
  <c r="C34" i="1"/>
  <c r="C40" i="1" s="1"/>
  <c r="U25" i="2"/>
  <c r="AA24" i="2"/>
  <c r="Y24" i="2"/>
  <c r="X24" i="2"/>
  <c r="Z24" i="2" s="1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K25" i="3"/>
  <c r="AA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N25" i="4" s="1"/>
  <c r="M24" i="4"/>
  <c r="L24" i="4"/>
  <c r="K24" i="4"/>
  <c r="J24" i="4"/>
  <c r="I24" i="4"/>
  <c r="H24" i="4"/>
  <c r="G24" i="4"/>
  <c r="F24" i="4"/>
  <c r="E24" i="4"/>
  <c r="D24" i="4"/>
  <c r="C24" i="4"/>
  <c r="AA25" i="5"/>
  <c r="AA42" i="5" s="1"/>
  <c r="AA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X25" i="6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P25" i="8"/>
  <c r="P42" i="8" s="1"/>
  <c r="M25" i="8"/>
  <c r="M42" i="8" s="1"/>
  <c r="AA24" i="8"/>
  <c r="Z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AA24" i="9"/>
  <c r="Y24" i="9"/>
  <c r="Y25" i="9" s="1"/>
  <c r="X24" i="9"/>
  <c r="W24" i="9"/>
  <c r="V24" i="9"/>
  <c r="U24" i="9"/>
  <c r="T24" i="9"/>
  <c r="S24" i="9"/>
  <c r="R24" i="9"/>
  <c r="Q24" i="9"/>
  <c r="P24" i="9"/>
  <c r="O24" i="9"/>
  <c r="N24" i="9"/>
  <c r="M24" i="9"/>
  <c r="M25" i="9" s="1"/>
  <c r="L24" i="9"/>
  <c r="K24" i="9"/>
  <c r="J24" i="9"/>
  <c r="I24" i="9"/>
  <c r="H24" i="9"/>
  <c r="G24" i="9"/>
  <c r="F24" i="9"/>
  <c r="E24" i="9"/>
  <c r="D24" i="9"/>
  <c r="C24" i="9"/>
  <c r="X25" i="10"/>
  <c r="X42" i="10" s="1"/>
  <c r="M25" i="10"/>
  <c r="AA24" i="10"/>
  <c r="Z24" i="10"/>
  <c r="Y24" i="10"/>
  <c r="X24" i="10"/>
  <c r="W24" i="10"/>
  <c r="V24" i="10"/>
  <c r="U24" i="10"/>
  <c r="T24" i="10"/>
  <c r="S24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C24" i="10"/>
  <c r="N25" i="11"/>
  <c r="N42" i="11" s="1"/>
  <c r="AA24" i="11"/>
  <c r="Y24" i="11"/>
  <c r="X24" i="11"/>
  <c r="Z24" i="11" s="1"/>
  <c r="W24" i="11"/>
  <c r="V24" i="11"/>
  <c r="U24" i="11"/>
  <c r="U25" i="11" s="1"/>
  <c r="T24" i="11"/>
  <c r="S24" i="11"/>
  <c r="R24" i="11"/>
  <c r="Q24" i="11"/>
  <c r="P24" i="11"/>
  <c r="O24" i="11"/>
  <c r="N24" i="11"/>
  <c r="M24" i="11"/>
  <c r="L24" i="11"/>
  <c r="K24" i="11"/>
  <c r="J24" i="11"/>
  <c r="I24" i="11"/>
  <c r="I25" i="11" s="1"/>
  <c r="H24" i="11"/>
  <c r="G24" i="11"/>
  <c r="F24" i="11"/>
  <c r="E24" i="11"/>
  <c r="D24" i="11"/>
  <c r="C24" i="11"/>
  <c r="C25" i="11" s="1"/>
  <c r="AA24" i="12"/>
  <c r="AA25" i="12" s="1"/>
  <c r="Y24" i="12"/>
  <c r="X24" i="12"/>
  <c r="Z24" i="12" s="1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N25" i="13"/>
  <c r="N42" i="13" s="1"/>
  <c r="AA24" i="13"/>
  <c r="Y24" i="13"/>
  <c r="X24" i="13"/>
  <c r="W24" i="13"/>
  <c r="V24" i="13"/>
  <c r="U24" i="13"/>
  <c r="T24" i="13"/>
  <c r="S24" i="13"/>
  <c r="R24" i="13"/>
  <c r="Q24" i="13"/>
  <c r="P24" i="13"/>
  <c r="O24" i="13"/>
  <c r="N24" i="13"/>
  <c r="M24" i="13"/>
  <c r="L24" i="13"/>
  <c r="K24" i="13"/>
  <c r="J24" i="13"/>
  <c r="I24" i="13"/>
  <c r="H24" i="13"/>
  <c r="G24" i="13"/>
  <c r="F24" i="13"/>
  <c r="E24" i="13"/>
  <c r="D24" i="13"/>
  <c r="C24" i="13"/>
  <c r="AA24" i="14"/>
  <c r="Y24" i="14"/>
  <c r="X24" i="14"/>
  <c r="W24" i="14"/>
  <c r="V24" i="14"/>
  <c r="U24" i="14"/>
  <c r="T24" i="14"/>
  <c r="S24" i="14"/>
  <c r="S25" i="14" s="1"/>
  <c r="R24" i="14"/>
  <c r="Q24" i="14"/>
  <c r="P24" i="14"/>
  <c r="O24" i="14"/>
  <c r="N24" i="14"/>
  <c r="M24" i="14"/>
  <c r="L24" i="14"/>
  <c r="K24" i="14"/>
  <c r="J24" i="14"/>
  <c r="I24" i="14"/>
  <c r="H24" i="14"/>
  <c r="G24" i="14"/>
  <c r="G25" i="14" s="1"/>
  <c r="F24" i="14"/>
  <c r="E24" i="14"/>
  <c r="D24" i="14"/>
  <c r="C24" i="14"/>
  <c r="W25" i="15"/>
  <c r="W42" i="15" s="1"/>
  <c r="V25" i="15"/>
  <c r="AA24" i="15"/>
  <c r="Y24" i="15"/>
  <c r="X24" i="15"/>
  <c r="Z24" i="15" s="1"/>
  <c r="W24" i="15"/>
  <c r="V24" i="15"/>
  <c r="U24" i="15"/>
  <c r="T24" i="15"/>
  <c r="S24" i="15"/>
  <c r="R24" i="15"/>
  <c r="Q24" i="15"/>
  <c r="P24" i="15"/>
  <c r="O24" i="15"/>
  <c r="N24" i="15"/>
  <c r="M24" i="15"/>
  <c r="L24" i="15"/>
  <c r="K24" i="15"/>
  <c r="J24" i="15"/>
  <c r="I24" i="15"/>
  <c r="H24" i="15"/>
  <c r="G24" i="15"/>
  <c r="F24" i="15"/>
  <c r="E24" i="15"/>
  <c r="D24" i="15"/>
  <c r="C24" i="15"/>
  <c r="I25" i="16"/>
  <c r="I42" i="16" s="1"/>
  <c r="AA24" i="16"/>
  <c r="Z24" i="16"/>
  <c r="Y24" i="16"/>
  <c r="X24" i="16"/>
  <c r="W24" i="16"/>
  <c r="V24" i="16"/>
  <c r="U24" i="16"/>
  <c r="T24" i="16"/>
  <c r="S24" i="16"/>
  <c r="R24" i="16"/>
  <c r="Q24" i="16"/>
  <c r="P24" i="16"/>
  <c r="O24" i="16"/>
  <c r="N24" i="16"/>
  <c r="M24" i="16"/>
  <c r="L24" i="16"/>
  <c r="K24" i="16"/>
  <c r="J24" i="16"/>
  <c r="I24" i="16"/>
  <c r="H24" i="16"/>
  <c r="G24" i="16"/>
  <c r="F24" i="16"/>
  <c r="E24" i="16"/>
  <c r="D24" i="16"/>
  <c r="C24" i="16"/>
  <c r="K25" i="17"/>
  <c r="AA24" i="17"/>
  <c r="Y24" i="17"/>
  <c r="X24" i="17"/>
  <c r="W24" i="17"/>
  <c r="V24" i="17"/>
  <c r="U24" i="17"/>
  <c r="T24" i="17"/>
  <c r="T25" i="17" s="1"/>
  <c r="T42" i="17" s="1"/>
  <c r="S24" i="17"/>
  <c r="R24" i="17"/>
  <c r="Q24" i="17"/>
  <c r="P24" i="17"/>
  <c r="O24" i="17"/>
  <c r="N24" i="17"/>
  <c r="M24" i="17"/>
  <c r="L24" i="17"/>
  <c r="K24" i="17"/>
  <c r="J24" i="17"/>
  <c r="I24" i="17"/>
  <c r="H24" i="17"/>
  <c r="H25" i="17" s="1"/>
  <c r="H42" i="17" s="1"/>
  <c r="G24" i="17"/>
  <c r="F24" i="17"/>
  <c r="E24" i="17"/>
  <c r="D24" i="17"/>
  <c r="C24" i="17"/>
  <c r="Y25" i="18"/>
  <c r="AA24" i="18"/>
  <c r="Z24" i="18"/>
  <c r="Y24" i="18"/>
  <c r="X24" i="18"/>
  <c r="W24" i="18"/>
  <c r="V24" i="18"/>
  <c r="U24" i="18"/>
  <c r="T24" i="18"/>
  <c r="S24" i="18"/>
  <c r="R24" i="18"/>
  <c r="Q24" i="18"/>
  <c r="P24" i="18"/>
  <c r="O24" i="18"/>
  <c r="N24" i="18"/>
  <c r="M24" i="18"/>
  <c r="L24" i="18"/>
  <c r="K24" i="18"/>
  <c r="J24" i="18"/>
  <c r="I24" i="18"/>
  <c r="H24" i="18"/>
  <c r="G24" i="18"/>
  <c r="F24" i="18"/>
  <c r="E24" i="18"/>
  <c r="D24" i="18"/>
  <c r="C24" i="18"/>
  <c r="M25" i="19"/>
  <c r="AA24" i="19"/>
  <c r="Y24" i="19"/>
  <c r="X24" i="19"/>
  <c r="Z24" i="19" s="1"/>
  <c r="W24" i="19"/>
  <c r="V24" i="19"/>
  <c r="U24" i="19"/>
  <c r="T24" i="19"/>
  <c r="S24" i="19"/>
  <c r="R24" i="19"/>
  <c r="Q24" i="19"/>
  <c r="P24" i="19"/>
  <c r="O24" i="19"/>
  <c r="N24" i="19"/>
  <c r="M24" i="19"/>
  <c r="L24" i="19"/>
  <c r="K24" i="19"/>
  <c r="J24" i="19"/>
  <c r="I24" i="19"/>
  <c r="H24" i="19"/>
  <c r="G24" i="19"/>
  <c r="F24" i="19"/>
  <c r="E24" i="19"/>
  <c r="D24" i="19"/>
  <c r="C24" i="19"/>
  <c r="C25" i="19" s="1"/>
  <c r="C42" i="19" s="1"/>
  <c r="AA24" i="20"/>
  <c r="Y24" i="20"/>
  <c r="X24" i="20"/>
  <c r="W24" i="20"/>
  <c r="V24" i="20"/>
  <c r="U24" i="20"/>
  <c r="T24" i="20"/>
  <c r="S24" i="20"/>
  <c r="R24" i="20"/>
  <c r="Q24" i="20"/>
  <c r="P24" i="20"/>
  <c r="O24" i="20"/>
  <c r="N24" i="20"/>
  <c r="M24" i="20"/>
  <c r="L24" i="20"/>
  <c r="K24" i="20"/>
  <c r="J24" i="20"/>
  <c r="I24" i="20"/>
  <c r="H24" i="20"/>
  <c r="G24" i="20"/>
  <c r="F24" i="20"/>
  <c r="E24" i="20"/>
  <c r="D24" i="20"/>
  <c r="C24" i="20"/>
  <c r="U25" i="1"/>
  <c r="AA24" i="1"/>
  <c r="Y24" i="1"/>
  <c r="X24" i="1"/>
  <c r="Z24" i="1" s="1"/>
  <c r="W24" i="1"/>
  <c r="V24" i="1"/>
  <c r="U24" i="1"/>
  <c r="T24" i="1"/>
  <c r="S24" i="1"/>
  <c r="R24" i="1"/>
  <c r="R25" i="1" s="1"/>
  <c r="Q24" i="1"/>
  <c r="P24" i="1"/>
  <c r="O24" i="1"/>
  <c r="N24" i="1"/>
  <c r="M24" i="1"/>
  <c r="L24" i="1"/>
  <c r="L25" i="1" s="1"/>
  <c r="L42" i="1" s="1"/>
  <c r="K24" i="1"/>
  <c r="J24" i="1"/>
  <c r="I24" i="1"/>
  <c r="H24" i="1"/>
  <c r="G24" i="1"/>
  <c r="F24" i="1"/>
  <c r="F25" i="1" s="1"/>
  <c r="E24" i="1"/>
  <c r="D24" i="1"/>
  <c r="C24" i="1"/>
  <c r="AA12" i="2"/>
  <c r="Y12" i="2"/>
  <c r="X12" i="2"/>
  <c r="W12" i="2"/>
  <c r="V12" i="2"/>
  <c r="U12" i="2"/>
  <c r="T12" i="2"/>
  <c r="T25" i="2" s="1"/>
  <c r="T42" i="2" s="1"/>
  <c r="S12" i="2"/>
  <c r="R12" i="2"/>
  <c r="Q12" i="2"/>
  <c r="Q25" i="2" s="1"/>
  <c r="P12" i="2"/>
  <c r="P25" i="2" s="1"/>
  <c r="O12" i="2"/>
  <c r="N12" i="2"/>
  <c r="M12" i="2"/>
  <c r="M25" i="2" s="1"/>
  <c r="L12" i="2"/>
  <c r="L25" i="2" s="1"/>
  <c r="L42" i="2" s="1"/>
  <c r="K12" i="2"/>
  <c r="J12" i="2"/>
  <c r="I12" i="2"/>
  <c r="I25" i="2" s="1"/>
  <c r="H12" i="2"/>
  <c r="H25" i="2" s="1"/>
  <c r="H42" i="2" s="1"/>
  <c r="G12" i="2"/>
  <c r="F12" i="2"/>
  <c r="E12" i="2"/>
  <c r="E25" i="2" s="1"/>
  <c r="D12" i="2"/>
  <c r="D25" i="2" s="1"/>
  <c r="D42" i="2" s="1"/>
  <c r="C12" i="2"/>
  <c r="AA12" i="3"/>
  <c r="AA25" i="3" s="1"/>
  <c r="AA42" i="3" s="1"/>
  <c r="Y12" i="3"/>
  <c r="X12" i="3"/>
  <c r="Z12" i="3" s="1"/>
  <c r="W12" i="3"/>
  <c r="W25" i="3" s="1"/>
  <c r="W42" i="3" s="1"/>
  <c r="V12" i="3"/>
  <c r="V25" i="3" s="1"/>
  <c r="V42" i="3" s="1"/>
  <c r="U12" i="3"/>
  <c r="T12" i="3"/>
  <c r="S12" i="3"/>
  <c r="S25" i="3" s="1"/>
  <c r="S42" i="3" s="1"/>
  <c r="R12" i="3"/>
  <c r="R25" i="3" s="1"/>
  <c r="Q12" i="3"/>
  <c r="P12" i="3"/>
  <c r="O12" i="3"/>
  <c r="O25" i="3" s="1"/>
  <c r="O42" i="3" s="1"/>
  <c r="N12" i="3"/>
  <c r="N25" i="3" s="1"/>
  <c r="N42" i="3" s="1"/>
  <c r="M12" i="3"/>
  <c r="L12" i="3"/>
  <c r="K12" i="3"/>
  <c r="J12" i="3"/>
  <c r="J25" i="3" s="1"/>
  <c r="J42" i="3" s="1"/>
  <c r="I12" i="3"/>
  <c r="H12" i="3"/>
  <c r="G12" i="3"/>
  <c r="G25" i="3" s="1"/>
  <c r="G42" i="3" s="1"/>
  <c r="F12" i="3"/>
  <c r="F25" i="3" s="1"/>
  <c r="E12" i="3"/>
  <c r="D12" i="3"/>
  <c r="C12" i="3"/>
  <c r="C25" i="3" s="1"/>
  <c r="C42" i="3" s="1"/>
  <c r="AA12" i="4"/>
  <c r="Y12" i="4"/>
  <c r="Y25" i="4" s="1"/>
  <c r="Y42" i="4" s="1"/>
  <c r="X12" i="4"/>
  <c r="W12" i="4"/>
  <c r="V12" i="4"/>
  <c r="U12" i="4"/>
  <c r="U25" i="4" s="1"/>
  <c r="U42" i="4" s="1"/>
  <c r="T12" i="4"/>
  <c r="S12" i="4"/>
  <c r="R12" i="4"/>
  <c r="Q12" i="4"/>
  <c r="Q25" i="4" s="1"/>
  <c r="Q42" i="4" s="1"/>
  <c r="P12" i="4"/>
  <c r="P25" i="4" s="1"/>
  <c r="P42" i="4" s="1"/>
  <c r="O12" i="4"/>
  <c r="N12" i="4"/>
  <c r="M12" i="4"/>
  <c r="M25" i="4" s="1"/>
  <c r="M42" i="4" s="1"/>
  <c r="L12" i="4"/>
  <c r="L25" i="4" s="1"/>
  <c r="L42" i="4" s="1"/>
  <c r="K12" i="4"/>
  <c r="J12" i="4"/>
  <c r="I12" i="4"/>
  <c r="I25" i="4" s="1"/>
  <c r="H12" i="4"/>
  <c r="G12" i="4"/>
  <c r="F12" i="4"/>
  <c r="E12" i="4"/>
  <c r="E25" i="4" s="1"/>
  <c r="E42" i="4" s="1"/>
  <c r="D12" i="4"/>
  <c r="D25" i="4" s="1"/>
  <c r="D42" i="4" s="1"/>
  <c r="C12" i="4"/>
  <c r="AA12" i="5"/>
  <c r="Y12" i="5"/>
  <c r="Z12" i="5" s="1"/>
  <c r="X12" i="5"/>
  <c r="W12" i="5"/>
  <c r="W25" i="5" s="1"/>
  <c r="V12" i="5"/>
  <c r="V25" i="5" s="1"/>
  <c r="V42" i="5" s="1"/>
  <c r="U12" i="5"/>
  <c r="T12" i="5"/>
  <c r="S12" i="5"/>
  <c r="S25" i="5" s="1"/>
  <c r="S42" i="5" s="1"/>
  <c r="R12" i="5"/>
  <c r="R25" i="5" s="1"/>
  <c r="R42" i="5" s="1"/>
  <c r="Q12" i="5"/>
  <c r="P12" i="5"/>
  <c r="O12" i="5"/>
  <c r="O25" i="5" s="1"/>
  <c r="O42" i="5" s="1"/>
  <c r="N12" i="5"/>
  <c r="N25" i="5" s="1"/>
  <c r="N42" i="5" s="1"/>
  <c r="M12" i="5"/>
  <c r="L12" i="5"/>
  <c r="K12" i="5"/>
  <c r="K25" i="5" s="1"/>
  <c r="K42" i="5" s="1"/>
  <c r="J12" i="5"/>
  <c r="J25" i="5" s="1"/>
  <c r="J42" i="5" s="1"/>
  <c r="I12" i="5"/>
  <c r="H12" i="5"/>
  <c r="G12" i="5"/>
  <c r="G25" i="5" s="1"/>
  <c r="G42" i="5" s="1"/>
  <c r="F12" i="5"/>
  <c r="F25" i="5" s="1"/>
  <c r="F42" i="5" s="1"/>
  <c r="E12" i="5"/>
  <c r="D12" i="5"/>
  <c r="C12" i="5"/>
  <c r="C25" i="5" s="1"/>
  <c r="C42" i="5" s="1"/>
  <c r="AA12" i="6"/>
  <c r="Z12" i="6"/>
  <c r="Y12" i="6"/>
  <c r="Y25" i="6" s="1"/>
  <c r="X12" i="6"/>
  <c r="W12" i="6"/>
  <c r="V12" i="6"/>
  <c r="U12" i="6"/>
  <c r="U25" i="6" s="1"/>
  <c r="U42" i="6" s="1"/>
  <c r="T12" i="6"/>
  <c r="T25" i="6" s="1"/>
  <c r="S12" i="6"/>
  <c r="R12" i="6"/>
  <c r="Q12" i="6"/>
  <c r="Q25" i="6" s="1"/>
  <c r="Q42" i="6" s="1"/>
  <c r="P12" i="6"/>
  <c r="P25" i="6" s="1"/>
  <c r="P42" i="6" s="1"/>
  <c r="O12" i="6"/>
  <c r="N12" i="6"/>
  <c r="M12" i="6"/>
  <c r="M25" i="6" s="1"/>
  <c r="M42" i="6" s="1"/>
  <c r="L12" i="6"/>
  <c r="L25" i="6" s="1"/>
  <c r="L42" i="6" s="1"/>
  <c r="K12" i="6"/>
  <c r="J12" i="6"/>
  <c r="I12" i="6"/>
  <c r="I25" i="6" s="1"/>
  <c r="I42" i="6" s="1"/>
  <c r="H12" i="6"/>
  <c r="H25" i="6" s="1"/>
  <c r="G12" i="6"/>
  <c r="F12" i="6"/>
  <c r="E12" i="6"/>
  <c r="E25" i="6" s="1"/>
  <c r="E42" i="6" s="1"/>
  <c r="D12" i="6"/>
  <c r="D25" i="6" s="1"/>
  <c r="D42" i="6" s="1"/>
  <c r="C12" i="6"/>
  <c r="AA12" i="7"/>
  <c r="AA25" i="7" s="1"/>
  <c r="AA42" i="7" s="1"/>
  <c r="Y12" i="7"/>
  <c r="X12" i="7"/>
  <c r="Z12" i="7" s="1"/>
  <c r="W12" i="7"/>
  <c r="W25" i="7" s="1"/>
  <c r="W42" i="7" s="1"/>
  <c r="V12" i="7"/>
  <c r="V25" i="7" s="1"/>
  <c r="V42" i="7" s="1"/>
  <c r="U12" i="7"/>
  <c r="T12" i="7"/>
  <c r="S12" i="7"/>
  <c r="S25" i="7" s="1"/>
  <c r="S42" i="7" s="1"/>
  <c r="R12" i="7"/>
  <c r="R25" i="7" s="1"/>
  <c r="R42" i="7" s="1"/>
  <c r="Q12" i="7"/>
  <c r="P12" i="7"/>
  <c r="O12" i="7"/>
  <c r="O25" i="7" s="1"/>
  <c r="O42" i="7" s="1"/>
  <c r="N12" i="7"/>
  <c r="N25" i="7" s="1"/>
  <c r="N42" i="7" s="1"/>
  <c r="M12" i="7"/>
  <c r="L12" i="7"/>
  <c r="K12" i="7"/>
  <c r="K25" i="7" s="1"/>
  <c r="K42" i="7" s="1"/>
  <c r="J12" i="7"/>
  <c r="J25" i="7" s="1"/>
  <c r="J42" i="7" s="1"/>
  <c r="I12" i="7"/>
  <c r="H12" i="7"/>
  <c r="G12" i="7"/>
  <c r="G25" i="7" s="1"/>
  <c r="G42" i="7" s="1"/>
  <c r="F12" i="7"/>
  <c r="F25" i="7" s="1"/>
  <c r="F42" i="7" s="1"/>
  <c r="E12" i="7"/>
  <c r="D12" i="7"/>
  <c r="C12" i="7"/>
  <c r="C25" i="7" s="1"/>
  <c r="C42" i="7" s="1"/>
  <c r="AA12" i="8"/>
  <c r="Y12" i="8"/>
  <c r="Y25" i="8" s="1"/>
  <c r="X12" i="8"/>
  <c r="W12" i="8"/>
  <c r="V12" i="8"/>
  <c r="U12" i="8"/>
  <c r="U25" i="8" s="1"/>
  <c r="U42" i="8" s="1"/>
  <c r="T12" i="8"/>
  <c r="T25" i="8" s="1"/>
  <c r="T42" i="8" s="1"/>
  <c r="S12" i="8"/>
  <c r="R12" i="8"/>
  <c r="Q12" i="8"/>
  <c r="Q25" i="8" s="1"/>
  <c r="Q42" i="8" s="1"/>
  <c r="P12" i="8"/>
  <c r="O12" i="8"/>
  <c r="N12" i="8"/>
  <c r="M12" i="8"/>
  <c r="L12" i="8"/>
  <c r="L25" i="8" s="1"/>
  <c r="L42" i="8" s="1"/>
  <c r="K12" i="8"/>
  <c r="J12" i="8"/>
  <c r="I12" i="8"/>
  <c r="I25" i="8" s="1"/>
  <c r="I42" i="8" s="1"/>
  <c r="H12" i="8"/>
  <c r="H25" i="8" s="1"/>
  <c r="H42" i="8" s="1"/>
  <c r="G12" i="8"/>
  <c r="F12" i="8"/>
  <c r="E12" i="8"/>
  <c r="E25" i="8" s="1"/>
  <c r="E42" i="8" s="1"/>
  <c r="D12" i="8"/>
  <c r="D25" i="8" s="1"/>
  <c r="D42" i="8" s="1"/>
  <c r="C12" i="8"/>
  <c r="AA12" i="9"/>
  <c r="AA25" i="9" s="1"/>
  <c r="AA42" i="9" s="1"/>
  <c r="Y12" i="9"/>
  <c r="X12" i="9"/>
  <c r="Z12" i="9" s="1"/>
  <c r="W12" i="9"/>
  <c r="W25" i="9" s="1"/>
  <c r="W42" i="9" s="1"/>
  <c r="V12" i="9"/>
  <c r="V25" i="9" s="1"/>
  <c r="V42" i="9" s="1"/>
  <c r="U12" i="9"/>
  <c r="T12" i="9"/>
  <c r="S12" i="9"/>
  <c r="R12" i="9"/>
  <c r="R25" i="9" s="1"/>
  <c r="R42" i="9" s="1"/>
  <c r="Q12" i="9"/>
  <c r="P12" i="9"/>
  <c r="O12" i="9"/>
  <c r="O25" i="9" s="1"/>
  <c r="O42" i="9" s="1"/>
  <c r="N12" i="9"/>
  <c r="N25" i="9" s="1"/>
  <c r="N42" i="9" s="1"/>
  <c r="M12" i="9"/>
  <c r="L12" i="9"/>
  <c r="K12" i="9"/>
  <c r="K25" i="9" s="1"/>
  <c r="K42" i="9" s="1"/>
  <c r="J12" i="9"/>
  <c r="J25" i="9" s="1"/>
  <c r="J42" i="9" s="1"/>
  <c r="I12" i="9"/>
  <c r="H12" i="9"/>
  <c r="G12" i="9"/>
  <c r="F12" i="9"/>
  <c r="F25" i="9" s="1"/>
  <c r="E12" i="9"/>
  <c r="D12" i="9"/>
  <c r="C12" i="9"/>
  <c r="C25" i="9" s="1"/>
  <c r="C42" i="9" s="1"/>
  <c r="AA12" i="10"/>
  <c r="Z12" i="10"/>
  <c r="Y12" i="10"/>
  <c r="Y25" i="10" s="1"/>
  <c r="X12" i="10"/>
  <c r="W12" i="10"/>
  <c r="V12" i="10"/>
  <c r="U12" i="10"/>
  <c r="U25" i="10" s="1"/>
  <c r="T12" i="10"/>
  <c r="T25" i="10" s="1"/>
  <c r="T42" i="10" s="1"/>
  <c r="S12" i="10"/>
  <c r="R12" i="10"/>
  <c r="Q12" i="10"/>
  <c r="Q25" i="10" s="1"/>
  <c r="Q42" i="10" s="1"/>
  <c r="P12" i="10"/>
  <c r="P25" i="10" s="1"/>
  <c r="O12" i="10"/>
  <c r="N12" i="10"/>
  <c r="M12" i="10"/>
  <c r="L12" i="10"/>
  <c r="L25" i="10" s="1"/>
  <c r="L42" i="10" s="1"/>
  <c r="K12" i="10"/>
  <c r="J12" i="10"/>
  <c r="I12" i="10"/>
  <c r="I25" i="10" s="1"/>
  <c r="H12" i="10"/>
  <c r="H25" i="10" s="1"/>
  <c r="H42" i="10" s="1"/>
  <c r="G12" i="10"/>
  <c r="F12" i="10"/>
  <c r="E12" i="10"/>
  <c r="E25" i="10" s="1"/>
  <c r="E42" i="10" s="1"/>
  <c r="D12" i="10"/>
  <c r="D25" i="10" s="1"/>
  <c r="D42" i="10" s="1"/>
  <c r="C12" i="10"/>
  <c r="AA12" i="11"/>
  <c r="AA25" i="11" s="1"/>
  <c r="Y12" i="11"/>
  <c r="X12" i="11"/>
  <c r="Z12" i="11" s="1"/>
  <c r="W12" i="11"/>
  <c r="W25" i="11" s="1"/>
  <c r="V12" i="11"/>
  <c r="V25" i="11" s="1"/>
  <c r="V42" i="11" s="1"/>
  <c r="U12" i="11"/>
  <c r="T12" i="11"/>
  <c r="S12" i="11"/>
  <c r="S25" i="11" s="1"/>
  <c r="R12" i="11"/>
  <c r="R25" i="11" s="1"/>
  <c r="R42" i="11" s="1"/>
  <c r="Q12" i="11"/>
  <c r="P12" i="11"/>
  <c r="O12" i="11"/>
  <c r="O25" i="11" s="1"/>
  <c r="N12" i="11"/>
  <c r="M12" i="11"/>
  <c r="L12" i="11"/>
  <c r="K12" i="11"/>
  <c r="K25" i="11" s="1"/>
  <c r="J12" i="11"/>
  <c r="J25" i="11" s="1"/>
  <c r="J42" i="11" s="1"/>
  <c r="I12" i="11"/>
  <c r="H12" i="11"/>
  <c r="G12" i="11"/>
  <c r="G25" i="11" s="1"/>
  <c r="F12" i="11"/>
  <c r="F25" i="11" s="1"/>
  <c r="E12" i="11"/>
  <c r="D12" i="11"/>
  <c r="C12" i="11"/>
  <c r="AA12" i="12"/>
  <c r="Y12" i="12"/>
  <c r="Y25" i="12" s="1"/>
  <c r="X12" i="12"/>
  <c r="W12" i="12"/>
  <c r="V12" i="12"/>
  <c r="U12" i="12"/>
  <c r="U25" i="12" s="1"/>
  <c r="U42" i="12" s="1"/>
  <c r="T12" i="12"/>
  <c r="T25" i="12" s="1"/>
  <c r="T42" i="12" s="1"/>
  <c r="S12" i="12"/>
  <c r="R12" i="12"/>
  <c r="Q12" i="12"/>
  <c r="Q25" i="12" s="1"/>
  <c r="P12" i="12"/>
  <c r="P25" i="12" s="1"/>
  <c r="P42" i="12" s="1"/>
  <c r="O12" i="12"/>
  <c r="N12" i="12"/>
  <c r="M12" i="12"/>
  <c r="M25" i="12" s="1"/>
  <c r="M42" i="12" s="1"/>
  <c r="L12" i="12"/>
  <c r="L25" i="12" s="1"/>
  <c r="L42" i="12" s="1"/>
  <c r="K12" i="12"/>
  <c r="J12" i="12"/>
  <c r="I12" i="12"/>
  <c r="I25" i="12" s="1"/>
  <c r="I42" i="12" s="1"/>
  <c r="H12" i="12"/>
  <c r="H25" i="12" s="1"/>
  <c r="H42" i="12" s="1"/>
  <c r="G12" i="12"/>
  <c r="F12" i="12"/>
  <c r="E12" i="12"/>
  <c r="E25" i="12" s="1"/>
  <c r="D12" i="12"/>
  <c r="D25" i="12" s="1"/>
  <c r="D42" i="12" s="1"/>
  <c r="C12" i="12"/>
  <c r="AA12" i="13"/>
  <c r="AA25" i="13" s="1"/>
  <c r="Y12" i="13"/>
  <c r="X12" i="13"/>
  <c r="Z12" i="13" s="1"/>
  <c r="W12" i="13"/>
  <c r="V12" i="13"/>
  <c r="V25" i="13" s="1"/>
  <c r="V42" i="13" s="1"/>
  <c r="U12" i="13"/>
  <c r="T12" i="13"/>
  <c r="S12" i="13"/>
  <c r="R12" i="13"/>
  <c r="R25" i="13" s="1"/>
  <c r="R42" i="13" s="1"/>
  <c r="Q12" i="13"/>
  <c r="P12" i="13"/>
  <c r="P25" i="13" s="1"/>
  <c r="P42" i="13" s="1"/>
  <c r="O12" i="13"/>
  <c r="N12" i="13"/>
  <c r="M12" i="13"/>
  <c r="L12" i="13"/>
  <c r="K12" i="13"/>
  <c r="K25" i="13" s="1"/>
  <c r="J12" i="13"/>
  <c r="J25" i="13" s="1"/>
  <c r="J42" i="13" s="1"/>
  <c r="I12" i="13"/>
  <c r="H12" i="13"/>
  <c r="G12" i="13"/>
  <c r="F12" i="13"/>
  <c r="F25" i="13" s="1"/>
  <c r="F42" i="13" s="1"/>
  <c r="E12" i="13"/>
  <c r="D12" i="13"/>
  <c r="C12" i="13"/>
  <c r="AA12" i="14"/>
  <c r="Y12" i="14"/>
  <c r="X12" i="14"/>
  <c r="X25" i="14" s="1"/>
  <c r="W12" i="14"/>
  <c r="V12" i="14"/>
  <c r="U12" i="14"/>
  <c r="U25" i="14" s="1"/>
  <c r="U42" i="14" s="1"/>
  <c r="T12" i="14"/>
  <c r="T25" i="14" s="1"/>
  <c r="S12" i="14"/>
  <c r="R12" i="14"/>
  <c r="Q12" i="14"/>
  <c r="Q25" i="14" s="1"/>
  <c r="Q42" i="14" s="1"/>
  <c r="P12" i="14"/>
  <c r="P25" i="14" s="1"/>
  <c r="O12" i="14"/>
  <c r="N12" i="14"/>
  <c r="M12" i="14"/>
  <c r="L12" i="14"/>
  <c r="L25" i="14" s="1"/>
  <c r="L42" i="14" s="1"/>
  <c r="K12" i="14"/>
  <c r="J12" i="14"/>
  <c r="I12" i="14"/>
  <c r="I25" i="14" s="1"/>
  <c r="I42" i="14" s="1"/>
  <c r="H12" i="14"/>
  <c r="H25" i="14" s="1"/>
  <c r="G12" i="14"/>
  <c r="F12" i="14"/>
  <c r="E12" i="14"/>
  <c r="E25" i="14" s="1"/>
  <c r="E42" i="14" s="1"/>
  <c r="D12" i="14"/>
  <c r="D25" i="14" s="1"/>
  <c r="C12" i="14"/>
  <c r="AA12" i="15"/>
  <c r="AA25" i="15" s="1"/>
  <c r="AA42" i="15" s="1"/>
  <c r="Y12" i="15"/>
  <c r="X12" i="15"/>
  <c r="Z12" i="15" s="1"/>
  <c r="W12" i="15"/>
  <c r="V12" i="15"/>
  <c r="U12" i="15"/>
  <c r="T12" i="15"/>
  <c r="S12" i="15"/>
  <c r="S25" i="15" s="1"/>
  <c r="S42" i="15" s="1"/>
  <c r="R12" i="15"/>
  <c r="R25" i="15" s="1"/>
  <c r="Q12" i="15"/>
  <c r="P12" i="15"/>
  <c r="O12" i="15"/>
  <c r="O25" i="15" s="1"/>
  <c r="O42" i="15" s="1"/>
  <c r="N12" i="15"/>
  <c r="N25" i="15" s="1"/>
  <c r="M12" i="15"/>
  <c r="L12" i="15"/>
  <c r="K12" i="15"/>
  <c r="K25" i="15" s="1"/>
  <c r="K42" i="15" s="1"/>
  <c r="J12" i="15"/>
  <c r="J25" i="15" s="1"/>
  <c r="I12" i="15"/>
  <c r="H12" i="15"/>
  <c r="G12" i="15"/>
  <c r="G25" i="15" s="1"/>
  <c r="G42" i="15" s="1"/>
  <c r="F12" i="15"/>
  <c r="F25" i="15" s="1"/>
  <c r="E12" i="15"/>
  <c r="D12" i="15"/>
  <c r="C12" i="15"/>
  <c r="C25" i="15" s="1"/>
  <c r="C42" i="15" s="1"/>
  <c r="AA12" i="16"/>
  <c r="Y12" i="16"/>
  <c r="Y25" i="16" s="1"/>
  <c r="Y42" i="16" s="1"/>
  <c r="X12" i="16"/>
  <c r="Z12" i="16" s="1"/>
  <c r="W12" i="16"/>
  <c r="V12" i="16"/>
  <c r="U12" i="16"/>
  <c r="U25" i="16" s="1"/>
  <c r="U42" i="16" s="1"/>
  <c r="T12" i="16"/>
  <c r="T25" i="16" s="1"/>
  <c r="S12" i="16"/>
  <c r="R12" i="16"/>
  <c r="Q12" i="16"/>
  <c r="Q25" i="16" s="1"/>
  <c r="Q42" i="16" s="1"/>
  <c r="P12" i="16"/>
  <c r="P25" i="16" s="1"/>
  <c r="P42" i="16" s="1"/>
  <c r="O12" i="16"/>
  <c r="N12" i="16"/>
  <c r="M12" i="16"/>
  <c r="M25" i="16" s="1"/>
  <c r="M42" i="16" s="1"/>
  <c r="L12" i="16"/>
  <c r="L25" i="16" s="1"/>
  <c r="K12" i="16"/>
  <c r="J12" i="16"/>
  <c r="I12" i="16"/>
  <c r="H12" i="16"/>
  <c r="H25" i="16" s="1"/>
  <c r="G12" i="16"/>
  <c r="F12" i="16"/>
  <c r="E12" i="16"/>
  <c r="E25" i="16" s="1"/>
  <c r="E42" i="16" s="1"/>
  <c r="D12" i="16"/>
  <c r="D25" i="16" s="1"/>
  <c r="D42" i="16" s="1"/>
  <c r="C12" i="16"/>
  <c r="AA12" i="17"/>
  <c r="AA25" i="17" s="1"/>
  <c r="AA42" i="17" s="1"/>
  <c r="Z12" i="17"/>
  <c r="Y12" i="17"/>
  <c r="X12" i="17"/>
  <c r="W12" i="17"/>
  <c r="W25" i="17" s="1"/>
  <c r="V12" i="17"/>
  <c r="V25" i="17" s="1"/>
  <c r="U12" i="17"/>
  <c r="T12" i="17"/>
  <c r="S12" i="17"/>
  <c r="S25" i="17" s="1"/>
  <c r="S42" i="17" s="1"/>
  <c r="R12" i="17"/>
  <c r="R25" i="17" s="1"/>
  <c r="Q12" i="17"/>
  <c r="P12" i="17"/>
  <c r="O12" i="17"/>
  <c r="O25" i="17" s="1"/>
  <c r="O42" i="17" s="1"/>
  <c r="N12" i="17"/>
  <c r="N25" i="17" s="1"/>
  <c r="M12" i="17"/>
  <c r="L12" i="17"/>
  <c r="K12" i="17"/>
  <c r="J12" i="17"/>
  <c r="J25" i="17" s="1"/>
  <c r="I12" i="17"/>
  <c r="H12" i="17"/>
  <c r="G12" i="17"/>
  <c r="G25" i="17" s="1"/>
  <c r="G42" i="17" s="1"/>
  <c r="F12" i="17"/>
  <c r="F25" i="17" s="1"/>
  <c r="E12" i="17"/>
  <c r="D12" i="17"/>
  <c r="C12" i="17"/>
  <c r="C25" i="17" s="1"/>
  <c r="C42" i="17" s="1"/>
  <c r="AA12" i="18"/>
  <c r="Z12" i="18"/>
  <c r="Y12" i="18"/>
  <c r="X12" i="18"/>
  <c r="W12" i="18"/>
  <c r="V12" i="18"/>
  <c r="U12" i="18"/>
  <c r="U25" i="18" s="1"/>
  <c r="U42" i="18" s="1"/>
  <c r="T12" i="18"/>
  <c r="S12" i="18"/>
  <c r="R12" i="18"/>
  <c r="Q12" i="18"/>
  <c r="Q25" i="18" s="1"/>
  <c r="Q42" i="18" s="1"/>
  <c r="P12" i="18"/>
  <c r="O12" i="18"/>
  <c r="N12" i="18"/>
  <c r="M12" i="18"/>
  <c r="M25" i="18" s="1"/>
  <c r="M42" i="18" s="1"/>
  <c r="L12" i="18"/>
  <c r="K12" i="18"/>
  <c r="J12" i="18"/>
  <c r="I12" i="18"/>
  <c r="I25" i="18" s="1"/>
  <c r="I42" i="18" s="1"/>
  <c r="H12" i="18"/>
  <c r="G12" i="18"/>
  <c r="F12" i="18"/>
  <c r="E12" i="18"/>
  <c r="E25" i="18" s="1"/>
  <c r="E42" i="18" s="1"/>
  <c r="D12" i="18"/>
  <c r="C12" i="18"/>
  <c r="AA12" i="19"/>
  <c r="AA25" i="19" s="1"/>
  <c r="AA42" i="19" s="1"/>
  <c r="Y12" i="19"/>
  <c r="X12" i="19"/>
  <c r="Z12" i="19" s="1"/>
  <c r="W12" i="19"/>
  <c r="W25" i="19" s="1"/>
  <c r="W42" i="19" s="1"/>
  <c r="V12" i="19"/>
  <c r="U12" i="19"/>
  <c r="T12" i="19"/>
  <c r="S12" i="19"/>
  <c r="S25" i="19" s="1"/>
  <c r="S42" i="19" s="1"/>
  <c r="R12" i="19"/>
  <c r="Q12" i="19"/>
  <c r="Q25" i="19" s="1"/>
  <c r="Q42" i="19" s="1"/>
  <c r="P12" i="19"/>
  <c r="O12" i="19"/>
  <c r="O25" i="19" s="1"/>
  <c r="O42" i="19" s="1"/>
  <c r="N12" i="19"/>
  <c r="M12" i="19"/>
  <c r="L12" i="19"/>
  <c r="K12" i="19"/>
  <c r="K25" i="19" s="1"/>
  <c r="K42" i="19" s="1"/>
  <c r="J12" i="19"/>
  <c r="I12" i="19"/>
  <c r="H12" i="19"/>
  <c r="G12" i="19"/>
  <c r="G25" i="19" s="1"/>
  <c r="G42" i="19" s="1"/>
  <c r="F12" i="19"/>
  <c r="E12" i="19"/>
  <c r="E25" i="19" s="1"/>
  <c r="E42" i="19" s="1"/>
  <c r="D12" i="19"/>
  <c r="C12" i="19"/>
  <c r="AA12" i="20"/>
  <c r="AA25" i="20" s="1"/>
  <c r="Y12" i="20"/>
  <c r="Y25" i="20" s="1"/>
  <c r="Y42" i="20" s="1"/>
  <c r="X12" i="20"/>
  <c r="Z12" i="20" s="1"/>
  <c r="W12" i="20"/>
  <c r="W25" i="20" s="1"/>
  <c r="W42" i="20" s="1"/>
  <c r="V12" i="20"/>
  <c r="U12" i="20"/>
  <c r="U25" i="20" s="1"/>
  <c r="U42" i="20" s="1"/>
  <c r="T12" i="20"/>
  <c r="S12" i="20"/>
  <c r="S25" i="20" s="1"/>
  <c r="R12" i="20"/>
  <c r="Q12" i="20"/>
  <c r="Q25" i="20" s="1"/>
  <c r="P12" i="20"/>
  <c r="O12" i="20"/>
  <c r="O25" i="20" s="1"/>
  <c r="N12" i="20"/>
  <c r="M12" i="20"/>
  <c r="M25" i="20" s="1"/>
  <c r="M42" i="20" s="1"/>
  <c r="L12" i="20"/>
  <c r="K12" i="20"/>
  <c r="K25" i="20" s="1"/>
  <c r="K42" i="20" s="1"/>
  <c r="J12" i="20"/>
  <c r="I12" i="20"/>
  <c r="I25" i="20" s="1"/>
  <c r="I42" i="20" s="1"/>
  <c r="H12" i="20"/>
  <c r="G12" i="20"/>
  <c r="G25" i="20" s="1"/>
  <c r="F12" i="20"/>
  <c r="E12" i="20"/>
  <c r="E25" i="20" s="1"/>
  <c r="D12" i="20"/>
  <c r="C12" i="20"/>
  <c r="C25" i="20" s="1"/>
  <c r="AA12" i="1"/>
  <c r="AA25" i="1" s="1"/>
  <c r="AA42" i="1" s="1"/>
  <c r="Y12" i="1"/>
  <c r="X12" i="1"/>
  <c r="W12" i="1"/>
  <c r="W25" i="1" s="1"/>
  <c r="W42" i="1" s="1"/>
  <c r="V12" i="1"/>
  <c r="U12" i="1"/>
  <c r="T12" i="1"/>
  <c r="S12" i="1"/>
  <c r="S25" i="1" s="1"/>
  <c r="S42" i="1" s="1"/>
  <c r="R12" i="1"/>
  <c r="Q12" i="1"/>
  <c r="Q25" i="1" s="1"/>
  <c r="P12" i="1"/>
  <c r="O12" i="1"/>
  <c r="O25" i="1" s="1"/>
  <c r="O42" i="1" s="1"/>
  <c r="N12" i="1"/>
  <c r="M12" i="1"/>
  <c r="L12" i="1"/>
  <c r="K12" i="1"/>
  <c r="K25" i="1" s="1"/>
  <c r="J12" i="1"/>
  <c r="I12" i="1"/>
  <c r="I25" i="1" s="1"/>
  <c r="H12" i="1"/>
  <c r="G12" i="1"/>
  <c r="G25" i="1" s="1"/>
  <c r="G42" i="1" s="1"/>
  <c r="F12" i="1"/>
  <c r="E12" i="1"/>
  <c r="E25" i="1" s="1"/>
  <c r="D12" i="1"/>
  <c r="C12" i="1"/>
  <c r="C25" i="1" s="1"/>
  <c r="C42" i="1" s="1"/>
  <c r="C42" i="20" l="1"/>
  <c r="O42" i="20"/>
  <c r="Z25" i="10"/>
  <c r="Y42" i="10"/>
  <c r="Z42" i="10" s="1"/>
  <c r="T42" i="14"/>
  <c r="H42" i="14"/>
  <c r="AA42" i="20"/>
  <c r="Z25" i="6"/>
  <c r="X42" i="6"/>
  <c r="I25" i="19"/>
  <c r="M25" i="1"/>
  <c r="Z12" i="1"/>
  <c r="Y25" i="1"/>
  <c r="R42" i="17"/>
  <c r="I42" i="10"/>
  <c r="Z25" i="8"/>
  <c r="Y42" i="8"/>
  <c r="Q42" i="2"/>
  <c r="H25" i="19"/>
  <c r="H42" i="19" s="1"/>
  <c r="N25" i="19"/>
  <c r="T25" i="19"/>
  <c r="T42" i="19" s="1"/>
  <c r="M25" i="17"/>
  <c r="Y25" i="17"/>
  <c r="Y42" i="17" s="1"/>
  <c r="F25" i="14"/>
  <c r="F42" i="14" s="1"/>
  <c r="R25" i="14"/>
  <c r="Z24" i="14"/>
  <c r="H25" i="11"/>
  <c r="T25" i="11"/>
  <c r="M25" i="5"/>
  <c r="M42" i="5" s="1"/>
  <c r="Y25" i="5"/>
  <c r="Y42" i="5" s="1"/>
  <c r="X40" i="20"/>
  <c r="Z40" i="20" s="1"/>
  <c r="Z39" i="20"/>
  <c r="Z25" i="14"/>
  <c r="Y25" i="14"/>
  <c r="Y42" i="14" s="1"/>
  <c r="K42" i="17"/>
  <c r="Y42" i="9"/>
  <c r="N42" i="15"/>
  <c r="Z12" i="14"/>
  <c r="Z12" i="12"/>
  <c r="X25" i="12"/>
  <c r="H25" i="4"/>
  <c r="H42" i="4" s="1"/>
  <c r="T25" i="4"/>
  <c r="T42" i="4" s="1"/>
  <c r="H25" i="1"/>
  <c r="H42" i="1" s="1"/>
  <c r="N25" i="1"/>
  <c r="N42" i="1" s="1"/>
  <c r="T25" i="1"/>
  <c r="T42" i="1" s="1"/>
  <c r="D25" i="20"/>
  <c r="D42" i="20" s="1"/>
  <c r="J25" i="20"/>
  <c r="J42" i="20" s="1"/>
  <c r="P25" i="20"/>
  <c r="V25" i="20"/>
  <c r="V42" i="20" s="1"/>
  <c r="M25" i="15"/>
  <c r="Y25" i="15"/>
  <c r="E25" i="13"/>
  <c r="E42" i="13" s="1"/>
  <c r="Q25" i="13"/>
  <c r="W25" i="13"/>
  <c r="W42" i="13" s="1"/>
  <c r="C25" i="12"/>
  <c r="O25" i="12"/>
  <c r="O42" i="12" s="1"/>
  <c r="H25" i="9"/>
  <c r="T25" i="9"/>
  <c r="T42" i="9" s="1"/>
  <c r="F25" i="2"/>
  <c r="R25" i="2"/>
  <c r="P42" i="10"/>
  <c r="R42" i="3"/>
  <c r="M25" i="14"/>
  <c r="M42" i="14" s="1"/>
  <c r="L25" i="15"/>
  <c r="L42" i="15" s="1"/>
  <c r="K42" i="1"/>
  <c r="J42" i="17"/>
  <c r="V42" i="17"/>
  <c r="S42" i="11"/>
  <c r="F42" i="9"/>
  <c r="I42" i="4"/>
  <c r="I42" i="2"/>
  <c r="H25" i="18"/>
  <c r="N25" i="18"/>
  <c r="N42" i="18" s="1"/>
  <c r="T25" i="18"/>
  <c r="T42" i="18" s="1"/>
  <c r="G25" i="16"/>
  <c r="S25" i="16"/>
  <c r="X25" i="16"/>
  <c r="L25" i="13"/>
  <c r="L42" i="13" s="1"/>
  <c r="J25" i="12"/>
  <c r="V25" i="12"/>
  <c r="N25" i="10"/>
  <c r="X40" i="14"/>
  <c r="Z40" i="14" s="1"/>
  <c r="Z39" i="14"/>
  <c r="Z12" i="4"/>
  <c r="X25" i="4"/>
  <c r="Z12" i="2"/>
  <c r="X25" i="2"/>
  <c r="U25" i="19"/>
  <c r="M42" i="19"/>
  <c r="N42" i="4"/>
  <c r="G25" i="9"/>
  <c r="G42" i="9" s="1"/>
  <c r="S25" i="9"/>
  <c r="S42" i="9" s="1"/>
  <c r="Z12" i="8"/>
  <c r="X25" i="8"/>
  <c r="W42" i="5"/>
  <c r="P42" i="2"/>
  <c r="D25" i="1"/>
  <c r="D42" i="1" s="1"/>
  <c r="J25" i="1"/>
  <c r="P25" i="1"/>
  <c r="P42" i="1" s="1"/>
  <c r="V25" i="1"/>
  <c r="C25" i="18"/>
  <c r="O25" i="18"/>
  <c r="O42" i="18" s="1"/>
  <c r="AA25" i="18"/>
  <c r="AA42" i="18" s="1"/>
  <c r="N25" i="16"/>
  <c r="N42" i="16" s="1"/>
  <c r="C25" i="10"/>
  <c r="C42" i="10" s="1"/>
  <c r="O25" i="10"/>
  <c r="AA25" i="10"/>
  <c r="K42" i="3"/>
  <c r="Y25" i="19"/>
  <c r="Y42" i="19" s="1"/>
  <c r="G25" i="18"/>
  <c r="S25" i="18"/>
  <c r="S42" i="18" s="1"/>
  <c r="L25" i="17"/>
  <c r="L42" i="17" s="1"/>
  <c r="Z24" i="17"/>
  <c r="F25" i="16"/>
  <c r="F42" i="16" s="1"/>
  <c r="R25" i="16"/>
  <c r="R42" i="16" s="1"/>
  <c r="E25" i="15"/>
  <c r="Q25" i="15"/>
  <c r="K25" i="14"/>
  <c r="W25" i="14"/>
  <c r="D25" i="13"/>
  <c r="N25" i="12"/>
  <c r="N42" i="12" s="1"/>
  <c r="M25" i="11"/>
  <c r="Y25" i="11"/>
  <c r="Y42" i="11" s="1"/>
  <c r="G25" i="10"/>
  <c r="S25" i="10"/>
  <c r="L25" i="9"/>
  <c r="Z24" i="9"/>
  <c r="G25" i="4"/>
  <c r="S25" i="4"/>
  <c r="S42" i="4" s="1"/>
  <c r="Z34" i="1"/>
  <c r="X40" i="1"/>
  <c r="Z40" i="1" s="1"/>
  <c r="Z34" i="20"/>
  <c r="X40" i="19"/>
  <c r="Z40" i="19" s="1"/>
  <c r="Z34" i="19"/>
  <c r="Z34" i="17"/>
  <c r="X40" i="17"/>
  <c r="Z40" i="17" s="1"/>
  <c r="X40" i="15"/>
  <c r="Z34" i="15"/>
  <c r="F40" i="19"/>
  <c r="R40" i="19"/>
  <c r="F25" i="20"/>
  <c r="F42" i="20" s="1"/>
  <c r="L25" i="20"/>
  <c r="L42" i="20" s="1"/>
  <c r="R25" i="20"/>
  <c r="R42" i="20" s="1"/>
  <c r="X25" i="20"/>
  <c r="D25" i="19"/>
  <c r="D42" i="19" s="1"/>
  <c r="J25" i="19"/>
  <c r="P25" i="19"/>
  <c r="P42" i="19" s="1"/>
  <c r="V25" i="19"/>
  <c r="D25" i="18"/>
  <c r="D42" i="18" s="1"/>
  <c r="J25" i="18"/>
  <c r="P25" i="18"/>
  <c r="P42" i="18" s="1"/>
  <c r="V25" i="18"/>
  <c r="I25" i="17"/>
  <c r="U25" i="17"/>
  <c r="C25" i="16"/>
  <c r="C42" i="16" s="1"/>
  <c r="O25" i="16"/>
  <c r="O42" i="16" s="1"/>
  <c r="AA25" i="16"/>
  <c r="AA42" i="16" s="1"/>
  <c r="H25" i="15"/>
  <c r="H42" i="15" s="1"/>
  <c r="T25" i="15"/>
  <c r="T42" i="15" s="1"/>
  <c r="N25" i="14"/>
  <c r="N42" i="14" s="1"/>
  <c r="G25" i="13"/>
  <c r="M25" i="13"/>
  <c r="M42" i="13" s="1"/>
  <c r="S25" i="13"/>
  <c r="S42" i="13" s="1"/>
  <c r="Y25" i="13"/>
  <c r="Y42" i="13" s="1"/>
  <c r="K25" i="12"/>
  <c r="K42" i="12" s="1"/>
  <c r="W25" i="12"/>
  <c r="D25" i="11"/>
  <c r="P25" i="11"/>
  <c r="J25" i="10"/>
  <c r="J42" i="10" s="1"/>
  <c r="V25" i="10"/>
  <c r="V42" i="10" s="1"/>
  <c r="I25" i="9"/>
  <c r="I42" i="9" s="1"/>
  <c r="U25" i="9"/>
  <c r="N25" i="8"/>
  <c r="M25" i="7"/>
  <c r="Y25" i="7"/>
  <c r="H25" i="5"/>
  <c r="T25" i="5"/>
  <c r="T42" i="5" s="1"/>
  <c r="G25" i="2"/>
  <c r="S25" i="2"/>
  <c r="Y25" i="2"/>
  <c r="Z40" i="6"/>
  <c r="K40" i="18"/>
  <c r="W40" i="18"/>
  <c r="G40" i="2"/>
  <c r="M40" i="2"/>
  <c r="M42" i="2" s="1"/>
  <c r="S40" i="2"/>
  <c r="Y40" i="2"/>
  <c r="K25" i="18"/>
  <c r="K42" i="18" s="1"/>
  <c r="W25" i="18"/>
  <c r="W42" i="18" s="1"/>
  <c r="D25" i="17"/>
  <c r="D42" i="17" s="1"/>
  <c r="P25" i="17"/>
  <c r="P42" i="17" s="1"/>
  <c r="J25" i="16"/>
  <c r="J42" i="16" s="1"/>
  <c r="V25" i="16"/>
  <c r="V42" i="16" s="1"/>
  <c r="I25" i="15"/>
  <c r="U25" i="15"/>
  <c r="U42" i="15" s="1"/>
  <c r="C25" i="14"/>
  <c r="O25" i="14"/>
  <c r="AA25" i="14"/>
  <c r="H25" i="13"/>
  <c r="H42" i="13" s="1"/>
  <c r="T25" i="13"/>
  <c r="F25" i="12"/>
  <c r="F42" i="12" s="1"/>
  <c r="R25" i="12"/>
  <c r="E25" i="11"/>
  <c r="Q25" i="11"/>
  <c r="K25" i="10"/>
  <c r="K42" i="10" s="1"/>
  <c r="W25" i="10"/>
  <c r="W42" i="10" s="1"/>
  <c r="D25" i="9"/>
  <c r="P25" i="9"/>
  <c r="C25" i="8"/>
  <c r="O25" i="8"/>
  <c r="AA25" i="8"/>
  <c r="H25" i="7"/>
  <c r="T25" i="7"/>
  <c r="N25" i="6"/>
  <c r="N42" i="6" s="1"/>
  <c r="L25" i="3"/>
  <c r="L42" i="3" s="1"/>
  <c r="Z24" i="3"/>
  <c r="J40" i="18"/>
  <c r="V40" i="18"/>
  <c r="J40" i="16"/>
  <c r="V40" i="16"/>
  <c r="Z34" i="2"/>
  <c r="X40" i="2"/>
  <c r="Z40" i="2" s="1"/>
  <c r="F40" i="1"/>
  <c r="F42" i="1" s="1"/>
  <c r="R40" i="1"/>
  <c r="R42" i="1" s="1"/>
  <c r="Y40" i="6"/>
  <c r="Y42" i="6" s="1"/>
  <c r="H40" i="5"/>
  <c r="T40" i="5"/>
  <c r="H25" i="20"/>
  <c r="H42" i="20" s="1"/>
  <c r="N25" i="20"/>
  <c r="N42" i="20" s="1"/>
  <c r="T25" i="20"/>
  <c r="Z24" i="20"/>
  <c r="F25" i="19"/>
  <c r="L25" i="19"/>
  <c r="L42" i="19" s="1"/>
  <c r="R25" i="19"/>
  <c r="R42" i="19" s="1"/>
  <c r="F25" i="18"/>
  <c r="F42" i="18" s="1"/>
  <c r="L25" i="18"/>
  <c r="R25" i="18"/>
  <c r="R42" i="18" s="1"/>
  <c r="X25" i="18"/>
  <c r="E25" i="17"/>
  <c r="E42" i="17" s="1"/>
  <c r="Q25" i="17"/>
  <c r="Q42" i="17" s="1"/>
  <c r="K25" i="16"/>
  <c r="K42" i="16" s="1"/>
  <c r="W25" i="16"/>
  <c r="D25" i="15"/>
  <c r="D42" i="15" s="1"/>
  <c r="P25" i="15"/>
  <c r="P42" i="15" s="1"/>
  <c r="J25" i="14"/>
  <c r="J42" i="14" s="1"/>
  <c r="V25" i="14"/>
  <c r="V42" i="14" s="1"/>
  <c r="C25" i="13"/>
  <c r="I25" i="13"/>
  <c r="O25" i="13"/>
  <c r="U25" i="13"/>
  <c r="G25" i="12"/>
  <c r="S25" i="12"/>
  <c r="S42" i="12" s="1"/>
  <c r="L25" i="11"/>
  <c r="F25" i="10"/>
  <c r="R25" i="10"/>
  <c r="E25" i="9"/>
  <c r="Q25" i="9"/>
  <c r="J25" i="8"/>
  <c r="J42" i="8" s="1"/>
  <c r="V25" i="8"/>
  <c r="V42" i="8" s="1"/>
  <c r="I25" i="7"/>
  <c r="U25" i="7"/>
  <c r="C25" i="6"/>
  <c r="O25" i="6"/>
  <c r="AA25" i="6"/>
  <c r="M25" i="3"/>
  <c r="Y25" i="3"/>
  <c r="E40" i="20"/>
  <c r="E42" i="20" s="1"/>
  <c r="Q40" i="20"/>
  <c r="Q42" i="20" s="1"/>
  <c r="K40" i="17"/>
  <c r="W40" i="17"/>
  <c r="W42" i="17" s="1"/>
  <c r="H40" i="6"/>
  <c r="H42" i="6" s="1"/>
  <c r="T40" i="6"/>
  <c r="T42" i="6" s="1"/>
  <c r="M40" i="1"/>
  <c r="Y40" i="1"/>
  <c r="C40" i="8"/>
  <c r="O40" i="8"/>
  <c r="G25" i="6"/>
  <c r="G42" i="6" s="1"/>
  <c r="S25" i="6"/>
  <c r="L25" i="5"/>
  <c r="L42" i="5" s="1"/>
  <c r="Z24" i="5"/>
  <c r="F25" i="4"/>
  <c r="R25" i="4"/>
  <c r="E25" i="3"/>
  <c r="Q25" i="3"/>
  <c r="K25" i="2"/>
  <c r="K42" i="2" s="1"/>
  <c r="W25" i="2"/>
  <c r="D40" i="15"/>
  <c r="Z34" i="5"/>
  <c r="F40" i="3"/>
  <c r="F42" i="3" s="1"/>
  <c r="R40" i="3"/>
  <c r="E40" i="1"/>
  <c r="E42" i="1" s="1"/>
  <c r="Q40" i="1"/>
  <c r="Q42" i="1" s="1"/>
  <c r="D40" i="20"/>
  <c r="P40" i="20"/>
  <c r="J40" i="19"/>
  <c r="V40" i="19"/>
  <c r="C40" i="18"/>
  <c r="O40" i="18"/>
  <c r="AA40" i="18"/>
  <c r="I40" i="17"/>
  <c r="U40" i="17"/>
  <c r="H40" i="16"/>
  <c r="H42" i="16" s="1"/>
  <c r="T40" i="16"/>
  <c r="T42" i="16" s="1"/>
  <c r="N40" i="15"/>
  <c r="X40" i="13"/>
  <c r="Z40" i="13" s="1"/>
  <c r="N40" i="12"/>
  <c r="AA40" i="8"/>
  <c r="M40" i="5"/>
  <c r="Y40" i="5"/>
  <c r="F40" i="2"/>
  <c r="R40" i="2"/>
  <c r="K25" i="8"/>
  <c r="W25" i="8"/>
  <c r="D25" i="7"/>
  <c r="P25" i="7"/>
  <c r="J25" i="6"/>
  <c r="V25" i="6"/>
  <c r="I25" i="5"/>
  <c r="U25" i="5"/>
  <c r="C25" i="4"/>
  <c r="O25" i="4"/>
  <c r="AA25" i="4"/>
  <c r="H25" i="3"/>
  <c r="T25" i="3"/>
  <c r="N25" i="2"/>
  <c r="Z34" i="18"/>
  <c r="F40" i="14"/>
  <c r="R40" i="14"/>
  <c r="P40" i="10"/>
  <c r="N40" i="1"/>
  <c r="G40" i="20"/>
  <c r="G42" i="20" s="1"/>
  <c r="S40" i="20"/>
  <c r="S42" i="20" s="1"/>
  <c r="M40" i="19"/>
  <c r="Y40" i="19"/>
  <c r="L40" i="18"/>
  <c r="X40" i="18"/>
  <c r="F40" i="17"/>
  <c r="F42" i="17" s="1"/>
  <c r="R40" i="17"/>
  <c r="K40" i="16"/>
  <c r="W40" i="16"/>
  <c r="E40" i="15"/>
  <c r="G40" i="14"/>
  <c r="G42" i="14" s="1"/>
  <c r="S40" i="14"/>
  <c r="S42" i="14" s="1"/>
  <c r="I40" i="9"/>
  <c r="U40" i="9"/>
  <c r="C40" i="6"/>
  <c r="O40" i="6"/>
  <c r="AA40" i="6"/>
  <c r="M40" i="3"/>
  <c r="Y40" i="3"/>
  <c r="F25" i="8"/>
  <c r="R25" i="8"/>
  <c r="E25" i="7"/>
  <c r="Q25" i="7"/>
  <c r="Q42" i="7" s="1"/>
  <c r="K25" i="6"/>
  <c r="K42" i="6" s="1"/>
  <c r="W25" i="6"/>
  <c r="D25" i="5"/>
  <c r="P25" i="5"/>
  <c r="J25" i="4"/>
  <c r="V25" i="4"/>
  <c r="V42" i="4" s="1"/>
  <c r="I25" i="3"/>
  <c r="I42" i="3" s="1"/>
  <c r="U25" i="3"/>
  <c r="C25" i="2"/>
  <c r="O25" i="2"/>
  <c r="AA25" i="2"/>
  <c r="Z34" i="12"/>
  <c r="X40" i="12"/>
  <c r="Z40" i="12" s="1"/>
  <c r="I40" i="1"/>
  <c r="I42" i="1" s="1"/>
  <c r="U40" i="1"/>
  <c r="U42" i="1" s="1"/>
  <c r="H40" i="20"/>
  <c r="T40" i="20"/>
  <c r="N40" i="19"/>
  <c r="G40" i="18"/>
  <c r="S40" i="18"/>
  <c r="M40" i="17"/>
  <c r="Y40" i="17"/>
  <c r="L40" i="16"/>
  <c r="L42" i="16" s="1"/>
  <c r="X40" i="16"/>
  <c r="Z40" i="16" s="1"/>
  <c r="F40" i="15"/>
  <c r="F42" i="15" s="1"/>
  <c r="C40" i="11"/>
  <c r="C42" i="11" s="1"/>
  <c r="I40" i="11"/>
  <c r="I42" i="11" s="1"/>
  <c r="O40" i="11"/>
  <c r="O42" i="11" s="1"/>
  <c r="U40" i="11"/>
  <c r="U42" i="11" s="1"/>
  <c r="D40" i="9"/>
  <c r="P40" i="9"/>
  <c r="H40" i="7"/>
  <c r="T40" i="7"/>
  <c r="G40" i="4"/>
  <c r="S40" i="4"/>
  <c r="X40" i="4"/>
  <c r="Z40" i="4" s="1"/>
  <c r="G25" i="8"/>
  <c r="G42" i="8" s="1"/>
  <c r="S25" i="8"/>
  <c r="L25" i="7"/>
  <c r="L42" i="7" s="1"/>
  <c r="Z24" i="7"/>
  <c r="F25" i="6"/>
  <c r="R25" i="6"/>
  <c r="E25" i="5"/>
  <c r="E42" i="5" s="1"/>
  <c r="Q25" i="5"/>
  <c r="K25" i="4"/>
  <c r="K42" i="4" s="1"/>
  <c r="W25" i="4"/>
  <c r="D25" i="3"/>
  <c r="P25" i="3"/>
  <c r="J25" i="2"/>
  <c r="J42" i="2" s="1"/>
  <c r="V25" i="2"/>
  <c r="G40" i="13"/>
  <c r="Z34" i="8"/>
  <c r="X40" i="8"/>
  <c r="Z40" i="8" s="1"/>
  <c r="J40" i="1"/>
  <c r="V40" i="1"/>
  <c r="C40" i="20"/>
  <c r="O40" i="20"/>
  <c r="AA40" i="20"/>
  <c r="I40" i="19"/>
  <c r="U40" i="19"/>
  <c r="H40" i="18"/>
  <c r="T40" i="18"/>
  <c r="Y40" i="18"/>
  <c r="Y42" i="18" s="1"/>
  <c r="N40" i="17"/>
  <c r="N42" i="17" s="1"/>
  <c r="G40" i="16"/>
  <c r="S40" i="16"/>
  <c r="M40" i="15"/>
  <c r="Y40" i="15"/>
  <c r="G40" i="12"/>
  <c r="S40" i="12"/>
  <c r="Y40" i="12"/>
  <c r="Y42" i="12" s="1"/>
  <c r="D40" i="11"/>
  <c r="P40" i="11"/>
  <c r="I40" i="7"/>
  <c r="U40" i="7"/>
  <c r="N40" i="4"/>
  <c r="R40" i="15"/>
  <c r="R42" i="15" s="1"/>
  <c r="K40" i="14"/>
  <c r="W40" i="14"/>
  <c r="E40" i="13"/>
  <c r="K40" i="13"/>
  <c r="K42" i="13" s="1"/>
  <c r="Q40" i="13"/>
  <c r="F40" i="12"/>
  <c r="R40" i="12"/>
  <c r="H40" i="11"/>
  <c r="T40" i="11"/>
  <c r="AA40" i="11"/>
  <c r="AA42" i="11" s="1"/>
  <c r="C40" i="10"/>
  <c r="I40" i="10"/>
  <c r="O40" i="10"/>
  <c r="U40" i="10"/>
  <c r="U42" i="10" s="1"/>
  <c r="AA40" i="10"/>
  <c r="H40" i="9"/>
  <c r="T40" i="9"/>
  <c r="N40" i="8"/>
  <c r="M40" i="7"/>
  <c r="Y40" i="7"/>
  <c r="G40" i="6"/>
  <c r="S40" i="6"/>
  <c r="L40" i="5"/>
  <c r="F40" i="4"/>
  <c r="R40" i="4"/>
  <c r="E40" i="3"/>
  <c r="Q40" i="3"/>
  <c r="E40" i="2"/>
  <c r="E42" i="2" s="1"/>
  <c r="K40" i="2"/>
  <c r="Q40" i="2"/>
  <c r="W40" i="2"/>
  <c r="I40" i="15"/>
  <c r="U40" i="15"/>
  <c r="H40" i="14"/>
  <c r="T40" i="14"/>
  <c r="T40" i="13"/>
  <c r="AA40" i="13"/>
  <c r="AA42" i="13" s="1"/>
  <c r="C40" i="12"/>
  <c r="O40" i="12"/>
  <c r="AA40" i="12"/>
  <c r="AA42" i="12" s="1"/>
  <c r="E40" i="11"/>
  <c r="K40" i="11"/>
  <c r="K42" i="11" s="1"/>
  <c r="Q40" i="11"/>
  <c r="W40" i="11"/>
  <c r="W42" i="11" s="1"/>
  <c r="F40" i="10"/>
  <c r="R40" i="10"/>
  <c r="E40" i="9"/>
  <c r="Q40" i="9"/>
  <c r="K40" i="8"/>
  <c r="W40" i="8"/>
  <c r="D40" i="7"/>
  <c r="P40" i="7"/>
  <c r="J40" i="6"/>
  <c r="V40" i="6"/>
  <c r="I40" i="5"/>
  <c r="U40" i="5"/>
  <c r="C40" i="4"/>
  <c r="O40" i="4"/>
  <c r="AA40" i="4"/>
  <c r="H40" i="3"/>
  <c r="T40" i="3"/>
  <c r="N40" i="2"/>
  <c r="J40" i="15"/>
  <c r="J42" i="15" s="1"/>
  <c r="V40" i="15"/>
  <c r="V42" i="15" s="1"/>
  <c r="C40" i="14"/>
  <c r="O40" i="14"/>
  <c r="AA40" i="14"/>
  <c r="C40" i="13"/>
  <c r="I40" i="13"/>
  <c r="O40" i="13"/>
  <c r="U40" i="13"/>
  <c r="J40" i="12"/>
  <c r="V40" i="12"/>
  <c r="L40" i="11"/>
  <c r="G40" i="10"/>
  <c r="M40" i="10"/>
  <c r="M42" i="10" s="1"/>
  <c r="S40" i="10"/>
  <c r="Y40" i="10"/>
  <c r="L40" i="9"/>
  <c r="F40" i="8"/>
  <c r="R40" i="8"/>
  <c r="E40" i="7"/>
  <c r="Q40" i="7"/>
  <c r="K40" i="6"/>
  <c r="W40" i="6"/>
  <c r="D40" i="5"/>
  <c r="P40" i="5"/>
  <c r="J40" i="4"/>
  <c r="V40" i="4"/>
  <c r="I40" i="3"/>
  <c r="U40" i="3"/>
  <c r="C40" i="2"/>
  <c r="I40" i="2"/>
  <c r="O40" i="2"/>
  <c r="U40" i="2"/>
  <c r="U42" i="2" s="1"/>
  <c r="AA40" i="2"/>
  <c r="Q40" i="15"/>
  <c r="D40" i="14"/>
  <c r="D42" i="14" s="1"/>
  <c r="P40" i="14"/>
  <c r="P42" i="14" s="1"/>
  <c r="D40" i="13"/>
  <c r="E40" i="12"/>
  <c r="E42" i="12" s="1"/>
  <c r="K40" i="12"/>
  <c r="Q40" i="12"/>
  <c r="Q42" i="12" s="1"/>
  <c r="W40" i="12"/>
  <c r="G40" i="11"/>
  <c r="G42" i="11" s="1"/>
  <c r="M40" i="11"/>
  <c r="S40" i="11"/>
  <c r="Y40" i="11"/>
  <c r="N40" i="10"/>
  <c r="M40" i="9"/>
  <c r="M42" i="9" s="1"/>
  <c r="Y40" i="9"/>
  <c r="G40" i="8"/>
  <c r="S40" i="8"/>
  <c r="L40" i="7"/>
  <c r="F40" i="6"/>
  <c r="R40" i="6"/>
  <c r="E40" i="5"/>
  <c r="Q40" i="5"/>
  <c r="K40" i="4"/>
  <c r="W40" i="4"/>
  <c r="D40" i="3"/>
  <c r="P40" i="3"/>
  <c r="J40" i="2"/>
  <c r="V40" i="2"/>
  <c r="Z48" i="17"/>
  <c r="Z48" i="16"/>
  <c r="Z48" i="14"/>
  <c r="Z48" i="12"/>
  <c r="Z48" i="6"/>
  <c r="Z48" i="2"/>
  <c r="Z40" i="15"/>
  <c r="Z39" i="11"/>
  <c r="X40" i="11"/>
  <c r="Z40" i="11" s="1"/>
  <c r="Z40" i="10"/>
  <c r="X40" i="9"/>
  <c r="Z40" i="9" s="1"/>
  <c r="X40" i="7"/>
  <c r="X40" i="5"/>
  <c r="X40" i="3"/>
  <c r="Z40" i="3" s="1"/>
  <c r="Z24" i="13"/>
  <c r="X25" i="1"/>
  <c r="X25" i="19"/>
  <c r="X25" i="17"/>
  <c r="X25" i="15"/>
  <c r="X25" i="13"/>
  <c r="Z25" i="2"/>
  <c r="X25" i="11"/>
  <c r="X25" i="9"/>
  <c r="X25" i="7"/>
  <c r="X25" i="5"/>
  <c r="X25" i="3"/>
  <c r="W42" i="8" l="1"/>
  <c r="L42" i="11"/>
  <c r="Y42" i="7"/>
  <c r="Z25" i="3"/>
  <c r="X42" i="3"/>
  <c r="Z25" i="13"/>
  <c r="X42" i="13"/>
  <c r="Z42" i="13" s="1"/>
  <c r="Z25" i="9"/>
  <c r="X42" i="9"/>
  <c r="Z42" i="9" s="1"/>
  <c r="C42" i="2"/>
  <c r="F42" i="8"/>
  <c r="O42" i="4"/>
  <c r="U42" i="7"/>
  <c r="O42" i="13"/>
  <c r="D42" i="9"/>
  <c r="I42" i="17"/>
  <c r="Q42" i="15"/>
  <c r="Z25" i="11"/>
  <c r="X42" i="11"/>
  <c r="Z42" i="11" s="1"/>
  <c r="Z25" i="1"/>
  <c r="X42" i="1"/>
  <c r="V42" i="2"/>
  <c r="Q42" i="5"/>
  <c r="S42" i="8"/>
  <c r="U42" i="3"/>
  <c r="W42" i="6"/>
  <c r="C42" i="4"/>
  <c r="D42" i="7"/>
  <c r="Q42" i="3"/>
  <c r="S42" i="6"/>
  <c r="Y42" i="3"/>
  <c r="I42" i="7"/>
  <c r="F42" i="10"/>
  <c r="I42" i="13"/>
  <c r="W42" i="16"/>
  <c r="L42" i="18"/>
  <c r="T42" i="20"/>
  <c r="H42" i="7"/>
  <c r="T42" i="13"/>
  <c r="I42" i="15"/>
  <c r="H42" i="5"/>
  <c r="V42" i="18"/>
  <c r="J42" i="19"/>
  <c r="G42" i="4"/>
  <c r="M42" i="11"/>
  <c r="E42" i="15"/>
  <c r="G42" i="18"/>
  <c r="J42" i="1"/>
  <c r="Z25" i="4"/>
  <c r="X42" i="4"/>
  <c r="Z42" i="4" s="1"/>
  <c r="J42" i="12"/>
  <c r="H42" i="9"/>
  <c r="Y42" i="15"/>
  <c r="R42" i="14"/>
  <c r="Y42" i="1"/>
  <c r="I42" i="19"/>
  <c r="U42" i="5"/>
  <c r="T42" i="3"/>
  <c r="K42" i="8"/>
  <c r="R42" i="4"/>
  <c r="AA42" i="6"/>
  <c r="Q42" i="11"/>
  <c r="M42" i="7"/>
  <c r="J42" i="18"/>
  <c r="Z25" i="20"/>
  <c r="X42" i="20"/>
  <c r="Z42" i="20" s="1"/>
  <c r="D42" i="13"/>
  <c r="C42" i="12"/>
  <c r="M42" i="1"/>
  <c r="Z25" i="5"/>
  <c r="X42" i="5"/>
  <c r="Z42" i="5" s="1"/>
  <c r="Z25" i="15"/>
  <c r="X42" i="15"/>
  <c r="Z42" i="15" s="1"/>
  <c r="Z40" i="5"/>
  <c r="D42" i="3"/>
  <c r="F42" i="6"/>
  <c r="AA42" i="2"/>
  <c r="J42" i="4"/>
  <c r="E42" i="7"/>
  <c r="H42" i="3"/>
  <c r="V42" i="6"/>
  <c r="F42" i="4"/>
  <c r="O42" i="6"/>
  <c r="Q42" i="9"/>
  <c r="G42" i="12"/>
  <c r="C42" i="8"/>
  <c r="E42" i="11"/>
  <c r="O42" i="14"/>
  <c r="S42" i="2"/>
  <c r="N42" i="8"/>
  <c r="D42" i="11"/>
  <c r="G42" i="13"/>
  <c r="S42" i="10"/>
  <c r="W42" i="14"/>
  <c r="AA42" i="10"/>
  <c r="C42" i="18"/>
  <c r="S42" i="16"/>
  <c r="R42" i="2"/>
  <c r="P42" i="20"/>
  <c r="X42" i="14"/>
  <c r="Z42" i="14" s="1"/>
  <c r="T42" i="11"/>
  <c r="M42" i="17"/>
  <c r="E42" i="3"/>
  <c r="M42" i="3"/>
  <c r="C42" i="13"/>
  <c r="H42" i="18"/>
  <c r="M42" i="15"/>
  <c r="Z42" i="6"/>
  <c r="P42" i="3"/>
  <c r="R42" i="6"/>
  <c r="Z40" i="18"/>
  <c r="I42" i="5"/>
  <c r="O42" i="8"/>
  <c r="AA42" i="14"/>
  <c r="Y42" i="2"/>
  <c r="P42" i="11"/>
  <c r="L42" i="9"/>
  <c r="U42" i="19"/>
  <c r="Z25" i="16"/>
  <c r="X42" i="16"/>
  <c r="Z42" i="16" s="1"/>
  <c r="Z25" i="7"/>
  <c r="X42" i="7"/>
  <c r="Z42" i="7" s="1"/>
  <c r="Z25" i="17"/>
  <c r="X42" i="17"/>
  <c r="Z42" i="17" s="1"/>
  <c r="Z40" i="7"/>
  <c r="W42" i="4"/>
  <c r="O42" i="2"/>
  <c r="P42" i="5"/>
  <c r="R42" i="8"/>
  <c r="AA42" i="4"/>
  <c r="J42" i="6"/>
  <c r="W42" i="2"/>
  <c r="C42" i="6"/>
  <c r="E42" i="9"/>
  <c r="U42" i="13"/>
  <c r="Z25" i="18"/>
  <c r="X42" i="18"/>
  <c r="Z42" i="18" s="1"/>
  <c r="F42" i="19"/>
  <c r="P42" i="9"/>
  <c r="R42" i="12"/>
  <c r="C42" i="14"/>
  <c r="G42" i="2"/>
  <c r="U42" i="9"/>
  <c r="W42" i="12"/>
  <c r="U42" i="17"/>
  <c r="V42" i="19"/>
  <c r="G42" i="10"/>
  <c r="K42" i="14"/>
  <c r="O42" i="10"/>
  <c r="V42" i="1"/>
  <c r="X42" i="8"/>
  <c r="Z42" i="8" s="1"/>
  <c r="X42" i="2"/>
  <c r="Z42" i="2" s="1"/>
  <c r="N42" i="10"/>
  <c r="G42" i="16"/>
  <c r="F42" i="2"/>
  <c r="Q42" i="13"/>
  <c r="H42" i="11"/>
  <c r="N42" i="2"/>
  <c r="AA42" i="8"/>
  <c r="Z25" i="19"/>
  <c r="X42" i="19"/>
  <c r="Z42" i="19" s="1"/>
  <c r="D42" i="5"/>
  <c r="P42" i="7"/>
  <c r="R42" i="10"/>
  <c r="T42" i="7"/>
  <c r="V42" i="12"/>
  <c r="X42" i="12"/>
  <c r="Z42" i="12" s="1"/>
  <c r="N42" i="19"/>
  <c r="Z25" i="12"/>
  <c r="Z42" i="1" l="1"/>
  <c r="Z42" i="3"/>
</calcChain>
</file>

<file path=xl/sharedStrings.xml><?xml version="1.0" encoding="utf-8"?>
<sst xmlns="http://schemas.openxmlformats.org/spreadsheetml/2006/main" count="2400" uniqueCount="94">
  <si>
    <t>Free State: Matjhabeng (FS184) - Table C6 Quarterly Budget Statement - Financial Position ( Water management      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</si>
  <si>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</si>
  <si>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</si>
  <si>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</si>
  <si>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</si>
  <si>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</si>
  <si>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</si>
  <si>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</si>
  <si>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</si>
  <si>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</si>
  <si>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</si>
  <si>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</si>
  <si>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</si>
  <si>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</si>
  <si>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</si>
  <si>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</si>
  <si>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</si>
  <si>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</si>
  <si>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</si>
  <si>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</si>
  <si>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</si>
  <si>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</si>
  <si>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</si>
  <si>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</si>
  <si>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</si>
  <si>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</si>
  <si>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</si>
  <si>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</si>
  <si>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</si>
  <si>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</si>
  <si>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</si>
  <si>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</si>
  <si>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</si>
  <si>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</si>
  <si>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</si>
  <si>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</si>
  <si>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</si>
  <si>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</si>
  <si>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</si>
  <si>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</si>
  <si>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</si>
  <si>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</si>
  <si>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</si>
  <si>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</si>
  <si>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</si>
  <si>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</si>
  <si>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</si>
  <si>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</si>
  <si>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</si>
  <si>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</si>
  <si>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</si>
  <si>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</si>
  <si>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</si>
  <si>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</si>
  <si>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</si>
  <si>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</si>
  <si>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</si>
  <si>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</si>
  <si>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</si>
  <si>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</si>
  <si>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</si>
  <si>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</si>
  <si>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</si>
  <si>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</si>
  <si>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</si>
  <si>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</si>
  <si>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</si>
  <si>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</si>
  <si>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</si>
  <si>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</si>
  <si>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</si>
  <si>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Gauteng: Emfuleni (GT421) - Table C6 Quarterly Budget Statement - Financial Position ( Water management                                   ) for 2nd Quarter ended 31 December 2021 (Figures Finalised as at 2022/01/29)</t>
  </si>
  <si>
    <t>Gauteng: Mogale City (GT481) - Table C6 Quarterly Budget Statement - Financial Position ( Water management                                   ) for 2nd Quarter ended 31 December 2021 (Figures Finalised as at 2022/01/29)</t>
  </si>
  <si>
    <t>Kwazulu-Natal: Msunduzi (KZN225) - Table C6 Quarterly Budget Statement - Financial Position ( Water management                                   ) for 2nd Quarter ended 31 December 2021 (Figures Finalised as at 2022/01/29)</t>
  </si>
  <si>
    <t>Kwazulu-Natal: Newcastle (KZN252) - Table C6 Quarterly Budget Statement - Financial Position ( Water management                                   ) for 2nd Quarter ended 31 December 2021 (Figures Finalised as at 2022/01/29)</t>
  </si>
  <si>
    <t>Kwazulu-Natal: uMhlathuze (KZN282) - Table C6 Quarterly Budget Statement - Financial Position ( Water management                                   ) for 2nd Quarter ended 31 December 2021 (Figures Finalised as at 2022/01/29)</t>
  </si>
  <si>
    <t>Limpopo: Polokwane (LIM354) - Table C6 Quarterly Budget Statement - Financial Position ( Water management                                   ) for 2nd Quarter ended 31 December 2021 (Figures Finalised as at 2022/01/29)</t>
  </si>
  <si>
    <t>Mpumalanga: Govan Mbeki (MP307) - Table C6 Quarterly Budget Statement - Financial Position ( Water management                                   ) for 2nd Quarter ended 31 December 2021 (Figures Finalised as at 2022/01/29)</t>
  </si>
  <si>
    <t>Mpumalanga: Emalahleni (MP) (MP312) - Table C6 Quarterly Budget Statement - Financial Position ( Water management                                   ) for 2nd Quarter ended 31 December 2021 (Figures Finalised as at 2022/01/29)</t>
  </si>
  <si>
    <t>Mpumalanga: Steve Tshwete (MP313) - Table C6 Quarterly Budget Statement - Financial Position ( Water management                                   ) for 2nd Quarter ended 31 December 2021 (Figures Finalised as at 2022/01/29)</t>
  </si>
  <si>
    <t>Mpumalanga: City of Mbombela (MP326) - Table C6 Quarterly Budget Statement - Financial Position ( Water management                                   ) for 2nd Quarter ended 31 December 2021 (Figures Finalised as at 2022/01/29)</t>
  </si>
  <si>
    <t>Northern Cape: Sol Plaatje (NC091) - Table C6 Quarterly Budget Statement - Financial Position ( Water management                                   ) for 2nd Quarter ended 31 December 2021 (Figures Finalised as at 2022/01/29)</t>
  </si>
  <si>
    <t>North West: Madibeng (NW372) - Table C6 Quarterly Budget Statement - Financial Position ( Water management                                   ) for 2nd Quarter ended 31 December 2021 (Figures Finalised as at 2022/01/29)</t>
  </si>
  <si>
    <t>North West: Rustenburg (NW373) - Table C6 Quarterly Budget Statement - Financial Position ( Water management                                   ) for 2nd Quarter ended 31 December 2021 (Figures Finalised as at 2022/01/29)</t>
  </si>
  <si>
    <t>North West: City of Matlosana (NW403) - Table C6 Quarterly Budget Statement - Financial Position ( Water management                                   ) for 2nd Quarter ended 31 December 2021 (Figures Finalised as at 2022/01/29)</t>
  </si>
  <si>
    <t>North West: J B Marks (NW405) - Table C6 Quarterly Budget Statement - Financial Position ( Water management                                   ) for 2nd Quarter ended 31 December 2021 (Figures Finalised as at 2022/01/29)</t>
  </si>
  <si>
    <t>Western Cape: Drakenstein (WC023) - Table C6 Quarterly Budget Statement - Financial Position ( Water management                                   ) for 2nd Quarter ended 31 December 2021 (Figures Finalised as at 2022/01/29)</t>
  </si>
  <si>
    <t>Western Cape: Stellenbosch (WC024) - Table C6 Quarterly Budget Statement - Financial Position ( Water management                                   ) for 2nd Quarter ended 31 December 2021 (Figures Finalised as at 2022/01/29)</t>
  </si>
  <si>
    <t>Western Cape: George (WC044) - Table C6 Quarterly Budget Statement - Financial Position ( Water management                                   ) for 2nd Quarter ended 31 December 2021 (Figures Finalised as at 2022/01/29)</t>
  </si>
  <si>
    <t>Summary - Table C6 Quarterly Budget Statement - Financial Position ( Water management                                   ) for 2nd Quarter ended 31 December 2021 (Figures Finalised as at 2022/01/29)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</si>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</sst>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tabSelected="1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329323423</v>
      </c>
      <c r="D8" s="18"/>
      <c r="E8" s="19">
        <v>2049603839</v>
      </c>
      <c r="F8" s="20">
        <v>2049603839</v>
      </c>
      <c r="G8" s="20">
        <v>743263000</v>
      </c>
      <c r="H8" s="20">
        <v>-345679344</v>
      </c>
      <c r="I8" s="20">
        <v>42155690</v>
      </c>
      <c r="J8" s="20">
        <v>439739346</v>
      </c>
      <c r="K8" s="20">
        <v>51342199</v>
      </c>
      <c r="L8" s="20">
        <v>39288669</v>
      </c>
      <c r="M8" s="20">
        <v>40691304</v>
      </c>
      <c r="N8" s="20">
        <v>131322172</v>
      </c>
      <c r="O8" s="20"/>
      <c r="P8" s="20"/>
      <c r="Q8" s="20"/>
      <c r="R8" s="20"/>
      <c r="S8" s="20"/>
      <c r="T8" s="20"/>
      <c r="U8" s="20"/>
      <c r="V8" s="20"/>
      <c r="W8" s="20">
        <v>571061518</v>
      </c>
      <c r="X8" s="20">
        <v>1024801926</v>
      </c>
      <c r="Y8" s="20">
        <v>-453740408</v>
      </c>
      <c r="Z8" s="21">
        <v>-44.275912885042722</v>
      </c>
      <c r="AA8" s="22">
        <v>2049603839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6</v>
      </c>
      <c r="Y11" s="20">
        <v>-6</v>
      </c>
      <c r="Z11" s="21">
        <v>-100</v>
      </c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329323423</v>
      </c>
      <c r="D12" s="29">
        <f>SUM(D6:D11)</f>
        <v>0</v>
      </c>
      <c r="E12" s="30">
        <f t="shared" si="0"/>
        <v>2049603839</v>
      </c>
      <c r="F12" s="31">
        <f t="shared" si="0"/>
        <v>2049603839</v>
      </c>
      <c r="G12" s="31">
        <f t="shared" si="0"/>
        <v>743263000</v>
      </c>
      <c r="H12" s="31">
        <f t="shared" si="0"/>
        <v>-345679344</v>
      </c>
      <c r="I12" s="31">
        <f t="shared" si="0"/>
        <v>42155690</v>
      </c>
      <c r="J12" s="31">
        <f t="shared" si="0"/>
        <v>439739346</v>
      </c>
      <c r="K12" s="31">
        <f t="shared" si="0"/>
        <v>51342199</v>
      </c>
      <c r="L12" s="31">
        <f t="shared" si="0"/>
        <v>39288669</v>
      </c>
      <c r="M12" s="31">
        <f t="shared" si="0"/>
        <v>40691304</v>
      </c>
      <c r="N12" s="31">
        <f t="shared" si="0"/>
        <v>131322172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571061518</v>
      </c>
      <c r="X12" s="31">
        <f t="shared" si="0"/>
        <v>1024801932</v>
      </c>
      <c r="Y12" s="31">
        <f t="shared" si="0"/>
        <v>-453740414</v>
      </c>
      <c r="Z12" s="32">
        <f>+IF(X12&lt;&gt;0,+(Y12/X12)*100,0)</f>
        <v>-44.275913211295546</v>
      </c>
      <c r="AA12" s="33">
        <f>SUM(AA6:AA11)</f>
        <v>2049603839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235318648</v>
      </c>
      <c r="D19" s="18"/>
      <c r="E19" s="19">
        <v>26555803</v>
      </c>
      <c r="F19" s="20">
        <v>26555803</v>
      </c>
      <c r="G19" s="20">
        <v>238811372</v>
      </c>
      <c r="H19" s="20">
        <v>-3866292</v>
      </c>
      <c r="I19" s="20"/>
      <c r="J19" s="20">
        <v>234945080</v>
      </c>
      <c r="K19" s="20">
        <v>92244</v>
      </c>
      <c r="L19" s="20">
        <v>2170034</v>
      </c>
      <c r="M19" s="20">
        <v>418150</v>
      </c>
      <c r="N19" s="20">
        <v>2680428</v>
      </c>
      <c r="O19" s="20"/>
      <c r="P19" s="20"/>
      <c r="Q19" s="20"/>
      <c r="R19" s="20"/>
      <c r="S19" s="20"/>
      <c r="T19" s="20"/>
      <c r="U19" s="20"/>
      <c r="V19" s="20"/>
      <c r="W19" s="20">
        <v>237625508</v>
      </c>
      <c r="X19" s="20">
        <v>13277904</v>
      </c>
      <c r="Y19" s="20">
        <v>224347604</v>
      </c>
      <c r="Z19" s="21">
        <v>1689.6311646777986</v>
      </c>
      <c r="AA19" s="22">
        <v>26555803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235318648</v>
      </c>
      <c r="D24" s="29">
        <f>SUM(D15:D23)</f>
        <v>0</v>
      </c>
      <c r="E24" s="36">
        <f t="shared" si="1"/>
        <v>26555803</v>
      </c>
      <c r="F24" s="37">
        <f t="shared" si="1"/>
        <v>26555803</v>
      </c>
      <c r="G24" s="37">
        <f t="shared" si="1"/>
        <v>238811372</v>
      </c>
      <c r="H24" s="37">
        <f t="shared" si="1"/>
        <v>-3866292</v>
      </c>
      <c r="I24" s="37">
        <f t="shared" si="1"/>
        <v>0</v>
      </c>
      <c r="J24" s="37">
        <f t="shared" si="1"/>
        <v>234945080</v>
      </c>
      <c r="K24" s="37">
        <f t="shared" si="1"/>
        <v>92244</v>
      </c>
      <c r="L24" s="37">
        <f t="shared" si="1"/>
        <v>2170034</v>
      </c>
      <c r="M24" s="37">
        <f t="shared" si="1"/>
        <v>418150</v>
      </c>
      <c r="N24" s="37">
        <f t="shared" si="1"/>
        <v>2680428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237625508</v>
      </c>
      <c r="X24" s="37">
        <f t="shared" si="1"/>
        <v>13277904</v>
      </c>
      <c r="Y24" s="37">
        <f t="shared" si="1"/>
        <v>224347604</v>
      </c>
      <c r="Z24" s="38">
        <f>+IF(X24&lt;&gt;0,+(Y24/X24)*100,0)</f>
        <v>1689.6311646777986</v>
      </c>
      <c r="AA24" s="39">
        <f>SUM(AA15:AA23)</f>
        <v>26555803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564642071</v>
      </c>
      <c r="D25" s="29">
        <f>+D12+D24</f>
        <v>0</v>
      </c>
      <c r="E25" s="30">
        <f t="shared" si="2"/>
        <v>2076159642</v>
      </c>
      <c r="F25" s="31">
        <f t="shared" si="2"/>
        <v>2076159642</v>
      </c>
      <c r="G25" s="31">
        <f t="shared" si="2"/>
        <v>982074372</v>
      </c>
      <c r="H25" s="31">
        <f t="shared" si="2"/>
        <v>-349545636</v>
      </c>
      <c r="I25" s="31">
        <f t="shared" si="2"/>
        <v>42155690</v>
      </c>
      <c r="J25" s="31">
        <f t="shared" si="2"/>
        <v>674684426</v>
      </c>
      <c r="K25" s="31">
        <f t="shared" si="2"/>
        <v>51434443</v>
      </c>
      <c r="L25" s="31">
        <f t="shared" si="2"/>
        <v>41458703</v>
      </c>
      <c r="M25" s="31">
        <f t="shared" si="2"/>
        <v>41109454</v>
      </c>
      <c r="N25" s="31">
        <f t="shared" si="2"/>
        <v>134002600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808687026</v>
      </c>
      <c r="X25" s="31">
        <f t="shared" si="2"/>
        <v>1038079836</v>
      </c>
      <c r="Y25" s="31">
        <f t="shared" si="2"/>
        <v>-229392810</v>
      </c>
      <c r="Z25" s="32">
        <f>+IF(X25&lt;&gt;0,+(Y25/X25)*100,0)</f>
        <v>-22.097800385364579</v>
      </c>
      <c r="AA25" s="33">
        <f>+AA12+AA24</f>
        <v>2076159642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35472542</v>
      </c>
      <c r="D31" s="18"/>
      <c r="E31" s="19"/>
      <c r="F31" s="20"/>
      <c r="G31" s="20">
        <v>35662799</v>
      </c>
      <c r="H31" s="20">
        <v>101215</v>
      </c>
      <c r="I31" s="20">
        <v>103103</v>
      </c>
      <c r="J31" s="20">
        <v>35867117</v>
      </c>
      <c r="K31" s="20">
        <v>62868</v>
      </c>
      <c r="L31" s="20">
        <v>181478</v>
      </c>
      <c r="M31" s="20">
        <v>96398</v>
      </c>
      <c r="N31" s="20">
        <v>340744</v>
      </c>
      <c r="O31" s="20"/>
      <c r="P31" s="20"/>
      <c r="Q31" s="20"/>
      <c r="R31" s="20"/>
      <c r="S31" s="20"/>
      <c r="T31" s="20"/>
      <c r="U31" s="20"/>
      <c r="V31" s="20"/>
      <c r="W31" s="20">
        <v>36207861</v>
      </c>
      <c r="X31" s="20"/>
      <c r="Y31" s="20">
        <v>36207861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172271173</v>
      </c>
      <c r="D32" s="18"/>
      <c r="E32" s="19"/>
      <c r="F32" s="20"/>
      <c r="G32" s="20">
        <v>176036248</v>
      </c>
      <c r="H32" s="20">
        <v>3917340</v>
      </c>
      <c r="I32" s="20">
        <v>4408371</v>
      </c>
      <c r="J32" s="20">
        <v>184361959</v>
      </c>
      <c r="K32" s="20">
        <v>5612162</v>
      </c>
      <c r="L32" s="20">
        <v>4009138</v>
      </c>
      <c r="M32" s="20">
        <v>4126798</v>
      </c>
      <c r="N32" s="20">
        <v>13748098</v>
      </c>
      <c r="O32" s="20"/>
      <c r="P32" s="20"/>
      <c r="Q32" s="20"/>
      <c r="R32" s="20"/>
      <c r="S32" s="20"/>
      <c r="T32" s="20"/>
      <c r="U32" s="20"/>
      <c r="V32" s="20"/>
      <c r="W32" s="20">
        <v>198110057</v>
      </c>
      <c r="X32" s="20"/>
      <c r="Y32" s="20">
        <v>198110057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207743715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211699047</v>
      </c>
      <c r="H34" s="31">
        <f t="shared" si="3"/>
        <v>4018555</v>
      </c>
      <c r="I34" s="31">
        <f t="shared" si="3"/>
        <v>4511474</v>
      </c>
      <c r="J34" s="31">
        <f t="shared" si="3"/>
        <v>220229076</v>
      </c>
      <c r="K34" s="31">
        <f t="shared" si="3"/>
        <v>5675030</v>
      </c>
      <c r="L34" s="31">
        <f t="shared" si="3"/>
        <v>4190616</v>
      </c>
      <c r="M34" s="31">
        <f t="shared" si="3"/>
        <v>4223196</v>
      </c>
      <c r="N34" s="31">
        <f t="shared" si="3"/>
        <v>14088842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234317918</v>
      </c>
      <c r="X34" s="31">
        <f t="shared" si="3"/>
        <v>0</v>
      </c>
      <c r="Y34" s="31">
        <f t="shared" si="3"/>
        <v>234317918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207743715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211699047</v>
      </c>
      <c r="H40" s="31">
        <f t="shared" si="5"/>
        <v>4018555</v>
      </c>
      <c r="I40" s="31">
        <f t="shared" si="5"/>
        <v>4511474</v>
      </c>
      <c r="J40" s="31">
        <f t="shared" si="5"/>
        <v>220229076</v>
      </c>
      <c r="K40" s="31">
        <f t="shared" si="5"/>
        <v>5675030</v>
      </c>
      <c r="L40" s="31">
        <f t="shared" si="5"/>
        <v>4190616</v>
      </c>
      <c r="M40" s="31">
        <f t="shared" si="5"/>
        <v>4223196</v>
      </c>
      <c r="N40" s="31">
        <f t="shared" si="5"/>
        <v>14088842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234317918</v>
      </c>
      <c r="X40" s="31">
        <f t="shared" si="5"/>
        <v>0</v>
      </c>
      <c r="Y40" s="31">
        <f t="shared" si="5"/>
        <v>234317918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356898356</v>
      </c>
      <c r="D42" s="43">
        <f>+D25-D40</f>
        <v>0</v>
      </c>
      <c r="E42" s="44">
        <f t="shared" si="6"/>
        <v>2076159642</v>
      </c>
      <c r="F42" s="45">
        <f t="shared" si="6"/>
        <v>2076159642</v>
      </c>
      <c r="G42" s="45">
        <f t="shared" si="6"/>
        <v>770375325</v>
      </c>
      <c r="H42" s="45">
        <f t="shared" si="6"/>
        <v>-353564191</v>
      </c>
      <c r="I42" s="45">
        <f t="shared" si="6"/>
        <v>37644216</v>
      </c>
      <c r="J42" s="45">
        <f t="shared" si="6"/>
        <v>454455350</v>
      </c>
      <c r="K42" s="45">
        <f t="shared" si="6"/>
        <v>45759413</v>
      </c>
      <c r="L42" s="45">
        <f t="shared" si="6"/>
        <v>37268087</v>
      </c>
      <c r="M42" s="45">
        <f t="shared" si="6"/>
        <v>36886258</v>
      </c>
      <c r="N42" s="45">
        <f t="shared" si="6"/>
        <v>119913758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574369108</v>
      </c>
      <c r="X42" s="45">
        <f t="shared" si="6"/>
        <v>1038079836</v>
      </c>
      <c r="Y42" s="45">
        <f t="shared" si="6"/>
        <v>-463710728</v>
      </c>
      <c r="Z42" s="46">
        <f>+IF(X42&lt;&gt;0,+(Y42/X42)*100,0)</f>
        <v>-44.670044819173235</v>
      </c>
      <c r="AA42" s="47">
        <f>+AA25-AA40</f>
        <v>2076159642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-1185916988</v>
      </c>
      <c r="D45" s="18"/>
      <c r="E45" s="19">
        <v>-368553590</v>
      </c>
      <c r="F45" s="20">
        <v>-368553590</v>
      </c>
      <c r="G45" s="20">
        <v>-1206187578</v>
      </c>
      <c r="H45" s="20">
        <v>-677017393</v>
      </c>
      <c r="I45" s="20">
        <v>37598224</v>
      </c>
      <c r="J45" s="20">
        <v>-1845606747</v>
      </c>
      <c r="K45" s="20">
        <v>28885534</v>
      </c>
      <c r="L45" s="20">
        <v>27021187</v>
      </c>
      <c r="M45" s="20">
        <v>6925730</v>
      </c>
      <c r="N45" s="20">
        <v>62832451</v>
      </c>
      <c r="O45" s="20"/>
      <c r="P45" s="20"/>
      <c r="Q45" s="20"/>
      <c r="R45" s="20"/>
      <c r="S45" s="20"/>
      <c r="T45" s="20"/>
      <c r="U45" s="20"/>
      <c r="V45" s="20"/>
      <c r="W45" s="20">
        <v>-1782774296</v>
      </c>
      <c r="X45" s="20">
        <v>-184276806</v>
      </c>
      <c r="Y45" s="20">
        <v>-1598497490</v>
      </c>
      <c r="Z45" s="48">
        <v>867.44367058326372</v>
      </c>
      <c r="AA45" s="22">
        <v>-368553590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-1185916988</v>
      </c>
      <c r="D48" s="51">
        <f>SUM(D45:D47)</f>
        <v>0</v>
      </c>
      <c r="E48" s="52">
        <f t="shared" si="7"/>
        <v>-368553590</v>
      </c>
      <c r="F48" s="53">
        <f t="shared" si="7"/>
        <v>-368553590</v>
      </c>
      <c r="G48" s="53">
        <f t="shared" si="7"/>
        <v>-1206187578</v>
      </c>
      <c r="H48" s="53">
        <f t="shared" si="7"/>
        <v>-677017393</v>
      </c>
      <c r="I48" s="53">
        <f t="shared" si="7"/>
        <v>37598224</v>
      </c>
      <c r="J48" s="53">
        <f t="shared" si="7"/>
        <v>-1845606747</v>
      </c>
      <c r="K48" s="53">
        <f t="shared" si="7"/>
        <v>28885534</v>
      </c>
      <c r="L48" s="53">
        <f t="shared" si="7"/>
        <v>27021187</v>
      </c>
      <c r="M48" s="53">
        <f t="shared" si="7"/>
        <v>6925730</v>
      </c>
      <c r="N48" s="53">
        <f t="shared" si="7"/>
        <v>62832451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-1782774296</v>
      </c>
      <c r="X48" s="53">
        <f t="shared" si="7"/>
        <v>-184276806</v>
      </c>
      <c r="Y48" s="53">
        <f t="shared" si="7"/>
        <v>-1598497490</v>
      </c>
      <c r="Z48" s="54">
        <f>+IF(X48&lt;&gt;0,+(Y48/X48)*100,0)</f>
        <v>867.44367058326372</v>
      </c>
      <c r="AA48" s="55">
        <f>SUM(AA45:AA47)</f>
        <v>-368553590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45513928</v>
      </c>
      <c r="D8" s="18"/>
      <c r="E8" s="19">
        <v>82321440</v>
      </c>
      <c r="F8" s="20">
        <v>82321440</v>
      </c>
      <c r="G8" s="20">
        <v>18988120</v>
      </c>
      <c r="H8" s="20">
        <v>135843881</v>
      </c>
      <c r="I8" s="20">
        <v>-3030810168</v>
      </c>
      <c r="J8" s="20">
        <v>-2875978167</v>
      </c>
      <c r="K8" s="20">
        <v>26194403</v>
      </c>
      <c r="L8" s="20">
        <v>69563854</v>
      </c>
      <c r="M8" s="20">
        <v>-389824971</v>
      </c>
      <c r="N8" s="20">
        <v>-294066714</v>
      </c>
      <c r="O8" s="20"/>
      <c r="P8" s="20"/>
      <c r="Q8" s="20"/>
      <c r="R8" s="20"/>
      <c r="S8" s="20"/>
      <c r="T8" s="20"/>
      <c r="U8" s="20"/>
      <c r="V8" s="20"/>
      <c r="W8" s="20">
        <v>-3170044881</v>
      </c>
      <c r="X8" s="20">
        <v>41160744</v>
      </c>
      <c r="Y8" s="20">
        <v>-3211205625</v>
      </c>
      <c r="Z8" s="21">
        <v>-7801.6219167466943</v>
      </c>
      <c r="AA8" s="22">
        <v>82321440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1689060</v>
      </c>
      <c r="D11" s="18"/>
      <c r="E11" s="19">
        <v>1081302</v>
      </c>
      <c r="F11" s="20">
        <v>1081302</v>
      </c>
      <c r="G11" s="20">
        <v>1081302</v>
      </c>
      <c r="H11" s="20">
        <v>607758</v>
      </c>
      <c r="I11" s="20"/>
      <c r="J11" s="20">
        <v>1689060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1689060</v>
      </c>
      <c r="X11" s="20">
        <v>540654</v>
      </c>
      <c r="Y11" s="20">
        <v>1148406</v>
      </c>
      <c r="Z11" s="21">
        <v>212.41052503079604</v>
      </c>
      <c r="AA11" s="22">
        <v>1081302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47202988</v>
      </c>
      <c r="D12" s="29">
        <f>SUM(D6:D11)</f>
        <v>0</v>
      </c>
      <c r="E12" s="30">
        <f t="shared" si="0"/>
        <v>83402742</v>
      </c>
      <c r="F12" s="31">
        <f t="shared" si="0"/>
        <v>83402742</v>
      </c>
      <c r="G12" s="31">
        <f t="shared" si="0"/>
        <v>20069422</v>
      </c>
      <c r="H12" s="31">
        <f t="shared" si="0"/>
        <v>136451639</v>
      </c>
      <c r="I12" s="31">
        <f t="shared" si="0"/>
        <v>-3030810168</v>
      </c>
      <c r="J12" s="31">
        <f t="shared" si="0"/>
        <v>-2874289107</v>
      </c>
      <c r="K12" s="31">
        <f t="shared" si="0"/>
        <v>26194403</v>
      </c>
      <c r="L12" s="31">
        <f t="shared" si="0"/>
        <v>69563854</v>
      </c>
      <c r="M12" s="31">
        <f t="shared" si="0"/>
        <v>-389824971</v>
      </c>
      <c r="N12" s="31">
        <f t="shared" si="0"/>
        <v>-294066714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-3168355821</v>
      </c>
      <c r="X12" s="31">
        <f t="shared" si="0"/>
        <v>41701398</v>
      </c>
      <c r="Y12" s="31">
        <f t="shared" si="0"/>
        <v>-3210057219</v>
      </c>
      <c r="Z12" s="32">
        <f>+IF(X12&lt;&gt;0,+(Y12/X12)*100,0)</f>
        <v>-7697.7208749692281</v>
      </c>
      <c r="AA12" s="33">
        <f>SUM(AA6:AA11)</f>
        <v>83402742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1506527801</v>
      </c>
      <c r="D19" s="18"/>
      <c r="E19" s="19">
        <v>1586974768</v>
      </c>
      <c r="F19" s="20">
        <v>1586974768</v>
      </c>
      <c r="G19" s="20">
        <v>1600821405</v>
      </c>
      <c r="H19" s="20">
        <v>-94293604</v>
      </c>
      <c r="I19" s="20">
        <v>-9028657</v>
      </c>
      <c r="J19" s="20">
        <v>1497499144</v>
      </c>
      <c r="K19" s="20"/>
      <c r="L19" s="20"/>
      <c r="M19" s="20">
        <v>-90623217</v>
      </c>
      <c r="N19" s="20">
        <v>-90623217</v>
      </c>
      <c r="O19" s="20"/>
      <c r="P19" s="20"/>
      <c r="Q19" s="20"/>
      <c r="R19" s="20"/>
      <c r="S19" s="20"/>
      <c r="T19" s="20"/>
      <c r="U19" s="20"/>
      <c r="V19" s="20"/>
      <c r="W19" s="20">
        <v>1406875927</v>
      </c>
      <c r="X19" s="20">
        <v>793487598</v>
      </c>
      <c r="Y19" s="20">
        <v>613388329</v>
      </c>
      <c r="Z19" s="21">
        <v>77.302824964883698</v>
      </c>
      <c r="AA19" s="22">
        <v>1586974768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1506527801</v>
      </c>
      <c r="D24" s="29">
        <f>SUM(D15:D23)</f>
        <v>0</v>
      </c>
      <c r="E24" s="36">
        <f t="shared" si="1"/>
        <v>1586974768</v>
      </c>
      <c r="F24" s="37">
        <f t="shared" si="1"/>
        <v>1586974768</v>
      </c>
      <c r="G24" s="37">
        <f t="shared" si="1"/>
        <v>1600821405</v>
      </c>
      <c r="H24" s="37">
        <f t="shared" si="1"/>
        <v>-94293604</v>
      </c>
      <c r="I24" s="37">
        <f t="shared" si="1"/>
        <v>-9028657</v>
      </c>
      <c r="J24" s="37">
        <f t="shared" si="1"/>
        <v>1497499144</v>
      </c>
      <c r="K24" s="37">
        <f t="shared" si="1"/>
        <v>0</v>
      </c>
      <c r="L24" s="37">
        <f t="shared" si="1"/>
        <v>0</v>
      </c>
      <c r="M24" s="37">
        <f t="shared" si="1"/>
        <v>-90623217</v>
      </c>
      <c r="N24" s="37">
        <f t="shared" si="1"/>
        <v>-90623217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1406875927</v>
      </c>
      <c r="X24" s="37">
        <f t="shared" si="1"/>
        <v>793487598</v>
      </c>
      <c r="Y24" s="37">
        <f t="shared" si="1"/>
        <v>613388329</v>
      </c>
      <c r="Z24" s="38">
        <f>+IF(X24&lt;&gt;0,+(Y24/X24)*100,0)</f>
        <v>77.302824964883698</v>
      </c>
      <c r="AA24" s="39">
        <f>SUM(AA15:AA23)</f>
        <v>1586974768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1553730789</v>
      </c>
      <c r="D25" s="29">
        <f>+D12+D24</f>
        <v>0</v>
      </c>
      <c r="E25" s="30">
        <f t="shared" si="2"/>
        <v>1670377510</v>
      </c>
      <c r="F25" s="31">
        <f t="shared" si="2"/>
        <v>1670377510</v>
      </c>
      <c r="G25" s="31">
        <f t="shared" si="2"/>
        <v>1620890827</v>
      </c>
      <c r="H25" s="31">
        <f t="shared" si="2"/>
        <v>42158035</v>
      </c>
      <c r="I25" s="31">
        <f t="shared" si="2"/>
        <v>-3039838825</v>
      </c>
      <c r="J25" s="31">
        <f t="shared" si="2"/>
        <v>-1376789963</v>
      </c>
      <c r="K25" s="31">
        <f t="shared" si="2"/>
        <v>26194403</v>
      </c>
      <c r="L25" s="31">
        <f t="shared" si="2"/>
        <v>69563854</v>
      </c>
      <c r="M25" s="31">
        <f t="shared" si="2"/>
        <v>-480448188</v>
      </c>
      <c r="N25" s="31">
        <f t="shared" si="2"/>
        <v>-384689931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-1761479894</v>
      </c>
      <c r="X25" s="31">
        <f t="shared" si="2"/>
        <v>835188996</v>
      </c>
      <c r="Y25" s="31">
        <f t="shared" si="2"/>
        <v>-2596668890</v>
      </c>
      <c r="Z25" s="32">
        <f>+IF(X25&lt;&gt;0,+(Y25/X25)*100,0)</f>
        <v>-310.90793849491763</v>
      </c>
      <c r="AA25" s="33">
        <f>+AA12+AA24</f>
        <v>1670377510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-5574</v>
      </c>
      <c r="D31" s="18"/>
      <c r="E31" s="19">
        <v>-7277</v>
      </c>
      <c r="F31" s="20">
        <v>-7277</v>
      </c>
      <c r="G31" s="20">
        <v>-5575</v>
      </c>
      <c r="H31" s="20">
        <v>-2545</v>
      </c>
      <c r="I31" s="20"/>
      <c r="J31" s="20">
        <v>-8120</v>
      </c>
      <c r="K31" s="20"/>
      <c r="L31" s="20">
        <v>-847</v>
      </c>
      <c r="M31" s="20"/>
      <c r="N31" s="20">
        <v>-847</v>
      </c>
      <c r="O31" s="20"/>
      <c r="P31" s="20"/>
      <c r="Q31" s="20"/>
      <c r="R31" s="20"/>
      <c r="S31" s="20"/>
      <c r="T31" s="20"/>
      <c r="U31" s="20"/>
      <c r="V31" s="20"/>
      <c r="W31" s="20">
        <v>-8967</v>
      </c>
      <c r="X31" s="20">
        <v>-3642</v>
      </c>
      <c r="Y31" s="20">
        <v>-5325</v>
      </c>
      <c r="Z31" s="21">
        <v>146.21087314662273</v>
      </c>
      <c r="AA31" s="22">
        <v>-7277</v>
      </c>
    </row>
    <row r="32" spans="1:27" ht="13.5" x14ac:dyDescent="0.25">
      <c r="A32" s="23" t="s">
        <v>58</v>
      </c>
      <c r="B32" s="17" t="s">
        <v>32</v>
      </c>
      <c r="C32" s="18">
        <v>245401959</v>
      </c>
      <c r="D32" s="18"/>
      <c r="E32" s="19">
        <v>-149885210</v>
      </c>
      <c r="F32" s="20">
        <v>-149885210</v>
      </c>
      <c r="G32" s="20">
        <v>-6104389</v>
      </c>
      <c r="H32" s="20">
        <v>-47026282</v>
      </c>
      <c r="I32" s="20">
        <v>-3818793</v>
      </c>
      <c r="J32" s="20">
        <v>-56949464</v>
      </c>
      <c r="K32" s="20">
        <v>160692392</v>
      </c>
      <c r="L32" s="20">
        <v>-1701574</v>
      </c>
      <c r="M32" s="20">
        <v>98886050</v>
      </c>
      <c r="N32" s="20">
        <v>257876868</v>
      </c>
      <c r="O32" s="20"/>
      <c r="P32" s="20"/>
      <c r="Q32" s="20"/>
      <c r="R32" s="20"/>
      <c r="S32" s="20"/>
      <c r="T32" s="20"/>
      <c r="U32" s="20"/>
      <c r="V32" s="20"/>
      <c r="W32" s="20">
        <v>200927404</v>
      </c>
      <c r="X32" s="20">
        <v>-74942778</v>
      </c>
      <c r="Y32" s="20">
        <v>275870182</v>
      </c>
      <c r="Z32" s="21">
        <v>-368.10776083053656</v>
      </c>
      <c r="AA32" s="22">
        <v>-149885210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245396385</v>
      </c>
      <c r="D34" s="29">
        <f>SUM(D29:D33)</f>
        <v>0</v>
      </c>
      <c r="E34" s="30">
        <f t="shared" si="3"/>
        <v>-149892487</v>
      </c>
      <c r="F34" s="31">
        <f t="shared" si="3"/>
        <v>-149892487</v>
      </c>
      <c r="G34" s="31">
        <f t="shared" si="3"/>
        <v>-6109964</v>
      </c>
      <c r="H34" s="31">
        <f t="shared" si="3"/>
        <v>-47028827</v>
      </c>
      <c r="I34" s="31">
        <f t="shared" si="3"/>
        <v>-3818793</v>
      </c>
      <c r="J34" s="31">
        <f t="shared" si="3"/>
        <v>-56957584</v>
      </c>
      <c r="K34" s="31">
        <f t="shared" si="3"/>
        <v>160692392</v>
      </c>
      <c r="L34" s="31">
        <f t="shared" si="3"/>
        <v>-1702421</v>
      </c>
      <c r="M34" s="31">
        <f t="shared" si="3"/>
        <v>98886050</v>
      </c>
      <c r="N34" s="31">
        <f t="shared" si="3"/>
        <v>257876021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200918437</v>
      </c>
      <c r="X34" s="31">
        <f t="shared" si="3"/>
        <v>-74946420</v>
      </c>
      <c r="Y34" s="31">
        <f t="shared" si="3"/>
        <v>275864857</v>
      </c>
      <c r="Z34" s="32">
        <f>+IF(X34&lt;&gt;0,+(Y34/X34)*100,0)</f>
        <v>-368.08276766255148</v>
      </c>
      <c r="AA34" s="33">
        <f>SUM(AA29:AA33)</f>
        <v>-149892487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245396385</v>
      </c>
      <c r="D40" s="29">
        <f>+D34+D39</f>
        <v>0</v>
      </c>
      <c r="E40" s="30">
        <f t="shared" si="5"/>
        <v>-149892487</v>
      </c>
      <c r="F40" s="31">
        <f t="shared" si="5"/>
        <v>-149892487</v>
      </c>
      <c r="G40" s="31">
        <f t="shared" si="5"/>
        <v>-6109964</v>
      </c>
      <c r="H40" s="31">
        <f t="shared" si="5"/>
        <v>-47028827</v>
      </c>
      <c r="I40" s="31">
        <f t="shared" si="5"/>
        <v>-3818793</v>
      </c>
      <c r="J40" s="31">
        <f t="shared" si="5"/>
        <v>-56957584</v>
      </c>
      <c r="K40" s="31">
        <f t="shared" si="5"/>
        <v>160692392</v>
      </c>
      <c r="L40" s="31">
        <f t="shared" si="5"/>
        <v>-1702421</v>
      </c>
      <c r="M40" s="31">
        <f t="shared" si="5"/>
        <v>98886050</v>
      </c>
      <c r="N40" s="31">
        <f t="shared" si="5"/>
        <v>257876021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200918437</v>
      </c>
      <c r="X40" s="31">
        <f t="shared" si="5"/>
        <v>-74946420</v>
      </c>
      <c r="Y40" s="31">
        <f t="shared" si="5"/>
        <v>275864857</v>
      </c>
      <c r="Z40" s="32">
        <f>+IF(X40&lt;&gt;0,+(Y40/X40)*100,0)</f>
        <v>-368.08276766255148</v>
      </c>
      <c r="AA40" s="33">
        <f>+AA34+AA39</f>
        <v>-149892487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1308334404</v>
      </c>
      <c r="D42" s="43">
        <f>+D25-D40</f>
        <v>0</v>
      </c>
      <c r="E42" s="44">
        <f t="shared" si="6"/>
        <v>1820269997</v>
      </c>
      <c r="F42" s="45">
        <f t="shared" si="6"/>
        <v>1820269997</v>
      </c>
      <c r="G42" s="45">
        <f t="shared" si="6"/>
        <v>1627000791</v>
      </c>
      <c r="H42" s="45">
        <f t="shared" si="6"/>
        <v>89186862</v>
      </c>
      <c r="I42" s="45">
        <f t="shared" si="6"/>
        <v>-3036020032</v>
      </c>
      <c r="J42" s="45">
        <f t="shared" si="6"/>
        <v>-1319832379</v>
      </c>
      <c r="K42" s="45">
        <f t="shared" si="6"/>
        <v>-134497989</v>
      </c>
      <c r="L42" s="45">
        <f t="shared" si="6"/>
        <v>71266275</v>
      </c>
      <c r="M42" s="45">
        <f t="shared" si="6"/>
        <v>-579334238</v>
      </c>
      <c r="N42" s="45">
        <f t="shared" si="6"/>
        <v>-642565952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-1962398331</v>
      </c>
      <c r="X42" s="45">
        <f t="shared" si="6"/>
        <v>910135416</v>
      </c>
      <c r="Y42" s="45">
        <f t="shared" si="6"/>
        <v>-2872533747</v>
      </c>
      <c r="Z42" s="46">
        <f>+IF(X42&lt;&gt;0,+(Y42/X42)*100,0)</f>
        <v>-315.61608267313045</v>
      </c>
      <c r="AA42" s="47">
        <f>+AA25-AA40</f>
        <v>1820269997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-2424541962</v>
      </c>
      <c r="D45" s="18"/>
      <c r="E45" s="19">
        <v>-2065243208</v>
      </c>
      <c r="F45" s="20">
        <v>-2065243208</v>
      </c>
      <c r="G45" s="20">
        <v>-2509322188</v>
      </c>
      <c r="H45" s="20">
        <v>163282981</v>
      </c>
      <c r="I45" s="20">
        <v>-2803056307</v>
      </c>
      <c r="J45" s="20">
        <v>-5149095514</v>
      </c>
      <c r="K45" s="20">
        <v>-189715352</v>
      </c>
      <c r="L45" s="20">
        <v>-36248199</v>
      </c>
      <c r="M45" s="20">
        <v>-433225519</v>
      </c>
      <c r="N45" s="20">
        <v>-659189070</v>
      </c>
      <c r="O45" s="20"/>
      <c r="P45" s="20"/>
      <c r="Q45" s="20"/>
      <c r="R45" s="20"/>
      <c r="S45" s="20"/>
      <c r="T45" s="20"/>
      <c r="U45" s="20"/>
      <c r="V45" s="20"/>
      <c r="W45" s="20">
        <v>-5808284584</v>
      </c>
      <c r="X45" s="20">
        <v>-1032621624</v>
      </c>
      <c r="Y45" s="20">
        <v>-4775662960</v>
      </c>
      <c r="Z45" s="48">
        <v>462.4794647918394</v>
      </c>
      <c r="AA45" s="22">
        <v>-2065243208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-2424541962</v>
      </c>
      <c r="D48" s="51">
        <f>SUM(D45:D47)</f>
        <v>0</v>
      </c>
      <c r="E48" s="52">
        <f t="shared" si="7"/>
        <v>-2065243208</v>
      </c>
      <c r="F48" s="53">
        <f t="shared" si="7"/>
        <v>-2065243208</v>
      </c>
      <c r="G48" s="53">
        <f t="shared" si="7"/>
        <v>-2509322188</v>
      </c>
      <c r="H48" s="53">
        <f t="shared" si="7"/>
        <v>163282981</v>
      </c>
      <c r="I48" s="53">
        <f t="shared" si="7"/>
        <v>-2803056307</v>
      </c>
      <c r="J48" s="53">
        <f t="shared" si="7"/>
        <v>-5149095514</v>
      </c>
      <c r="K48" s="53">
        <f t="shared" si="7"/>
        <v>-189715352</v>
      </c>
      <c r="L48" s="53">
        <f t="shared" si="7"/>
        <v>-36248199</v>
      </c>
      <c r="M48" s="53">
        <f t="shared" si="7"/>
        <v>-433225519</v>
      </c>
      <c r="N48" s="53">
        <f t="shared" si="7"/>
        <v>-659189070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-5808284584</v>
      </c>
      <c r="X48" s="53">
        <f t="shared" si="7"/>
        <v>-1032621624</v>
      </c>
      <c r="Y48" s="53">
        <f t="shared" si="7"/>
        <v>-4775662960</v>
      </c>
      <c r="Z48" s="54">
        <f>+IF(X48&lt;&gt;0,+(Y48/X48)*100,0)</f>
        <v>462.4794647918394</v>
      </c>
      <c r="AA48" s="55">
        <f>SUM(AA45:AA47)</f>
        <v>-2065243208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-59694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-59694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52657646</v>
      </c>
      <c r="D19" s="18"/>
      <c r="E19" s="19">
        <v>37500000</v>
      </c>
      <c r="F19" s="20">
        <v>37500000</v>
      </c>
      <c r="G19" s="20"/>
      <c r="H19" s="20"/>
      <c r="I19" s="20">
        <v>2545520</v>
      </c>
      <c r="J19" s="20">
        <v>2545520</v>
      </c>
      <c r="K19" s="20">
        <v>4266150</v>
      </c>
      <c r="L19" s="20">
        <v>3204793</v>
      </c>
      <c r="M19" s="20">
        <v>12767703</v>
      </c>
      <c r="N19" s="20">
        <v>20238646</v>
      </c>
      <c r="O19" s="20"/>
      <c r="P19" s="20"/>
      <c r="Q19" s="20"/>
      <c r="R19" s="20"/>
      <c r="S19" s="20"/>
      <c r="T19" s="20"/>
      <c r="U19" s="20"/>
      <c r="V19" s="20"/>
      <c r="W19" s="20">
        <v>22784166</v>
      </c>
      <c r="X19" s="20">
        <v>18750000</v>
      </c>
      <c r="Y19" s="20">
        <v>4034166</v>
      </c>
      <c r="Z19" s="21">
        <v>21.515552</v>
      </c>
      <c r="AA19" s="22">
        <v>37500000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646262</v>
      </c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53303908</v>
      </c>
      <c r="D24" s="29">
        <f>SUM(D15:D23)</f>
        <v>0</v>
      </c>
      <c r="E24" s="36">
        <f t="shared" si="1"/>
        <v>37500000</v>
      </c>
      <c r="F24" s="37">
        <f t="shared" si="1"/>
        <v>37500000</v>
      </c>
      <c r="G24" s="37">
        <f t="shared" si="1"/>
        <v>0</v>
      </c>
      <c r="H24" s="37">
        <f t="shared" si="1"/>
        <v>0</v>
      </c>
      <c r="I24" s="37">
        <f t="shared" si="1"/>
        <v>2545520</v>
      </c>
      <c r="J24" s="37">
        <f t="shared" si="1"/>
        <v>2545520</v>
      </c>
      <c r="K24" s="37">
        <f t="shared" si="1"/>
        <v>4266150</v>
      </c>
      <c r="L24" s="37">
        <f t="shared" si="1"/>
        <v>3204793</v>
      </c>
      <c r="M24" s="37">
        <f t="shared" si="1"/>
        <v>12767703</v>
      </c>
      <c r="N24" s="37">
        <f t="shared" si="1"/>
        <v>20238646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22784166</v>
      </c>
      <c r="X24" s="37">
        <f t="shared" si="1"/>
        <v>18750000</v>
      </c>
      <c r="Y24" s="37">
        <f t="shared" si="1"/>
        <v>4034166</v>
      </c>
      <c r="Z24" s="38">
        <f>+IF(X24&lt;&gt;0,+(Y24/X24)*100,0)</f>
        <v>21.515552</v>
      </c>
      <c r="AA24" s="39">
        <f>SUM(AA15:AA23)</f>
        <v>37500000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53244214</v>
      </c>
      <c r="D25" s="29">
        <f>+D12+D24</f>
        <v>0</v>
      </c>
      <c r="E25" s="30">
        <f t="shared" si="2"/>
        <v>37500000</v>
      </c>
      <c r="F25" s="31">
        <f t="shared" si="2"/>
        <v>37500000</v>
      </c>
      <c r="G25" s="31">
        <f t="shared" si="2"/>
        <v>0</v>
      </c>
      <c r="H25" s="31">
        <f t="shared" si="2"/>
        <v>0</v>
      </c>
      <c r="I25" s="31">
        <f t="shared" si="2"/>
        <v>2545520</v>
      </c>
      <c r="J25" s="31">
        <f t="shared" si="2"/>
        <v>2545520</v>
      </c>
      <c r="K25" s="31">
        <f t="shared" si="2"/>
        <v>4266150</v>
      </c>
      <c r="L25" s="31">
        <f t="shared" si="2"/>
        <v>3204793</v>
      </c>
      <c r="M25" s="31">
        <f t="shared" si="2"/>
        <v>12767703</v>
      </c>
      <c r="N25" s="31">
        <f t="shared" si="2"/>
        <v>20238646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22784166</v>
      </c>
      <c r="X25" s="31">
        <f t="shared" si="2"/>
        <v>18750000</v>
      </c>
      <c r="Y25" s="31">
        <f t="shared" si="2"/>
        <v>4034166</v>
      </c>
      <c r="Z25" s="32">
        <f>+IF(X25&lt;&gt;0,+(Y25/X25)*100,0)</f>
        <v>21.515552</v>
      </c>
      <c r="AA25" s="33">
        <f>+AA12+AA24</f>
        <v>37500000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53244214</v>
      </c>
      <c r="D42" s="43">
        <f>+D25-D40</f>
        <v>0</v>
      </c>
      <c r="E42" s="44">
        <f t="shared" si="6"/>
        <v>37500000</v>
      </c>
      <c r="F42" s="45">
        <f t="shared" si="6"/>
        <v>37500000</v>
      </c>
      <c r="G42" s="45">
        <f t="shared" si="6"/>
        <v>0</v>
      </c>
      <c r="H42" s="45">
        <f t="shared" si="6"/>
        <v>0</v>
      </c>
      <c r="I42" s="45">
        <f t="shared" si="6"/>
        <v>2545520</v>
      </c>
      <c r="J42" s="45">
        <f t="shared" si="6"/>
        <v>2545520</v>
      </c>
      <c r="K42" s="45">
        <f t="shared" si="6"/>
        <v>4266150</v>
      </c>
      <c r="L42" s="45">
        <f t="shared" si="6"/>
        <v>3204793</v>
      </c>
      <c r="M42" s="45">
        <f t="shared" si="6"/>
        <v>12767703</v>
      </c>
      <c r="N42" s="45">
        <f t="shared" si="6"/>
        <v>20238646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22784166</v>
      </c>
      <c r="X42" s="45">
        <f t="shared" si="6"/>
        <v>18750000</v>
      </c>
      <c r="Y42" s="45">
        <f t="shared" si="6"/>
        <v>4034166</v>
      </c>
      <c r="Z42" s="46">
        <f>+IF(X42&lt;&gt;0,+(Y42/X42)*100,0)</f>
        <v>21.515552</v>
      </c>
      <c r="AA42" s="47">
        <f>+AA25-AA40</f>
        <v>37500000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1143767595</v>
      </c>
      <c r="F6" s="20">
        <v>1143767595</v>
      </c>
      <c r="G6" s="20">
        <v>38019612</v>
      </c>
      <c r="H6" s="20">
        <v>3012149</v>
      </c>
      <c r="I6" s="20">
        <v>-6895348</v>
      </c>
      <c r="J6" s="20">
        <v>34136413</v>
      </c>
      <c r="K6" s="20">
        <v>5898194</v>
      </c>
      <c r="L6" s="20">
        <v>-3340370</v>
      </c>
      <c r="M6" s="20">
        <v>32274768</v>
      </c>
      <c r="N6" s="20">
        <v>34832592</v>
      </c>
      <c r="O6" s="20"/>
      <c r="P6" s="20"/>
      <c r="Q6" s="20"/>
      <c r="R6" s="20"/>
      <c r="S6" s="20"/>
      <c r="T6" s="20"/>
      <c r="U6" s="20"/>
      <c r="V6" s="20"/>
      <c r="W6" s="20">
        <v>68969005</v>
      </c>
      <c r="X6" s="20">
        <v>571883796</v>
      </c>
      <c r="Y6" s="20">
        <v>-502914791</v>
      </c>
      <c r="Z6" s="21">
        <v>-87.940031614394613</v>
      </c>
      <c r="AA6" s="22">
        <v>1143767595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-268960419</v>
      </c>
      <c r="F8" s="20">
        <v>-268960419</v>
      </c>
      <c r="G8" s="20">
        <v>30020613</v>
      </c>
      <c r="H8" s="20">
        <v>26730200</v>
      </c>
      <c r="I8" s="20">
        <v>15272356</v>
      </c>
      <c r="J8" s="20">
        <v>72023169</v>
      </c>
      <c r="K8" s="20">
        <v>45884900</v>
      </c>
      <c r="L8" s="20">
        <v>-21238402</v>
      </c>
      <c r="M8" s="20">
        <v>107269708</v>
      </c>
      <c r="N8" s="20">
        <v>131916206</v>
      </c>
      <c r="O8" s="20"/>
      <c r="P8" s="20"/>
      <c r="Q8" s="20"/>
      <c r="R8" s="20"/>
      <c r="S8" s="20"/>
      <c r="T8" s="20"/>
      <c r="U8" s="20"/>
      <c r="V8" s="20"/>
      <c r="W8" s="20">
        <v>203939375</v>
      </c>
      <c r="X8" s="20">
        <v>-134480214</v>
      </c>
      <c r="Y8" s="20">
        <v>338419589</v>
      </c>
      <c r="Z8" s="21">
        <v>-251.650097017246</v>
      </c>
      <c r="AA8" s="22">
        <v>-268960419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>
        <v>12648396</v>
      </c>
      <c r="H9" s="20">
        <v>4641693</v>
      </c>
      <c r="I9" s="20">
        <v>13631379</v>
      </c>
      <c r="J9" s="20">
        <v>30921468</v>
      </c>
      <c r="K9" s="20">
        <v>2062111</v>
      </c>
      <c r="L9" s="20">
        <v>21097502</v>
      </c>
      <c r="M9" s="20">
        <v>57356178</v>
      </c>
      <c r="N9" s="20">
        <v>80515791</v>
      </c>
      <c r="O9" s="20"/>
      <c r="P9" s="20"/>
      <c r="Q9" s="20"/>
      <c r="R9" s="20"/>
      <c r="S9" s="20"/>
      <c r="T9" s="20"/>
      <c r="U9" s="20"/>
      <c r="V9" s="20"/>
      <c r="W9" s="20">
        <v>111437259</v>
      </c>
      <c r="X9" s="20"/>
      <c r="Y9" s="20">
        <v>111437259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1837726</v>
      </c>
      <c r="D11" s="18"/>
      <c r="E11" s="19"/>
      <c r="F11" s="20"/>
      <c r="G11" s="20">
        <v>134375</v>
      </c>
      <c r="H11" s="20">
        <v>-109139</v>
      </c>
      <c r="I11" s="20"/>
      <c r="J11" s="20">
        <v>25236</v>
      </c>
      <c r="K11" s="20"/>
      <c r="L11" s="20">
        <v>-225149</v>
      </c>
      <c r="M11" s="20">
        <v>-200887</v>
      </c>
      <c r="N11" s="20">
        <v>-426036</v>
      </c>
      <c r="O11" s="20"/>
      <c r="P11" s="20"/>
      <c r="Q11" s="20"/>
      <c r="R11" s="20"/>
      <c r="S11" s="20"/>
      <c r="T11" s="20"/>
      <c r="U11" s="20"/>
      <c r="V11" s="20"/>
      <c r="W11" s="20">
        <v>-400800</v>
      </c>
      <c r="X11" s="20"/>
      <c r="Y11" s="20">
        <v>-400800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1837726</v>
      </c>
      <c r="D12" s="29">
        <f>SUM(D6:D11)</f>
        <v>0</v>
      </c>
      <c r="E12" s="30">
        <f t="shared" si="0"/>
        <v>874807176</v>
      </c>
      <c r="F12" s="31">
        <f t="shared" si="0"/>
        <v>874807176</v>
      </c>
      <c r="G12" s="31">
        <f t="shared" si="0"/>
        <v>80822996</v>
      </c>
      <c r="H12" s="31">
        <f t="shared" si="0"/>
        <v>34274903</v>
      </c>
      <c r="I12" s="31">
        <f t="shared" si="0"/>
        <v>22008387</v>
      </c>
      <c r="J12" s="31">
        <f t="shared" si="0"/>
        <v>137106286</v>
      </c>
      <c r="K12" s="31">
        <f t="shared" si="0"/>
        <v>53845205</v>
      </c>
      <c r="L12" s="31">
        <f t="shared" si="0"/>
        <v>-3706419</v>
      </c>
      <c r="M12" s="31">
        <f t="shared" si="0"/>
        <v>196699767</v>
      </c>
      <c r="N12" s="31">
        <f t="shared" si="0"/>
        <v>246838553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383944839</v>
      </c>
      <c r="X12" s="31">
        <f t="shared" si="0"/>
        <v>437403582</v>
      </c>
      <c r="Y12" s="31">
        <f t="shared" si="0"/>
        <v>-53458743</v>
      </c>
      <c r="Z12" s="32">
        <f>+IF(X12&lt;&gt;0,+(Y12/X12)*100,0)</f>
        <v>-12.221834753973276</v>
      </c>
      <c r="AA12" s="33">
        <f>SUM(AA6:AA11)</f>
        <v>874807176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434506848</v>
      </c>
      <c r="D19" s="18"/>
      <c r="E19" s="19">
        <v>137596631</v>
      </c>
      <c r="F19" s="20">
        <v>137596631</v>
      </c>
      <c r="G19" s="20">
        <v>-5428351</v>
      </c>
      <c r="H19" s="20">
        <v>-3092950</v>
      </c>
      <c r="I19" s="20">
        <v>4652081</v>
      </c>
      <c r="J19" s="20">
        <v>-3869220</v>
      </c>
      <c r="K19" s="20">
        <v>2884147</v>
      </c>
      <c r="L19" s="20">
        <v>-429004</v>
      </c>
      <c r="M19" s="20">
        <v>1510434</v>
      </c>
      <c r="N19" s="20">
        <v>3965577</v>
      </c>
      <c r="O19" s="20"/>
      <c r="P19" s="20"/>
      <c r="Q19" s="20"/>
      <c r="R19" s="20"/>
      <c r="S19" s="20"/>
      <c r="T19" s="20"/>
      <c r="U19" s="20"/>
      <c r="V19" s="20"/>
      <c r="W19" s="20">
        <v>96357</v>
      </c>
      <c r="X19" s="20">
        <v>68798322</v>
      </c>
      <c r="Y19" s="20">
        <v>-68701965</v>
      </c>
      <c r="Z19" s="21">
        <v>-99.859942805000387</v>
      </c>
      <c r="AA19" s="22">
        <v>137596631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107741844</v>
      </c>
      <c r="D22" s="18"/>
      <c r="E22" s="19"/>
      <c r="F22" s="20"/>
      <c r="G22" s="20">
        <v>-1059</v>
      </c>
      <c r="H22" s="20">
        <v>172</v>
      </c>
      <c r="I22" s="20">
        <v>-429</v>
      </c>
      <c r="J22" s="20">
        <v>-1316</v>
      </c>
      <c r="K22" s="20">
        <v>-443</v>
      </c>
      <c r="L22" s="20">
        <v>-429</v>
      </c>
      <c r="M22" s="20">
        <v>-2634</v>
      </c>
      <c r="N22" s="20">
        <v>-3506</v>
      </c>
      <c r="O22" s="20"/>
      <c r="P22" s="20"/>
      <c r="Q22" s="20"/>
      <c r="R22" s="20"/>
      <c r="S22" s="20"/>
      <c r="T22" s="20"/>
      <c r="U22" s="20"/>
      <c r="V22" s="20"/>
      <c r="W22" s="20">
        <v>-4822</v>
      </c>
      <c r="X22" s="20"/>
      <c r="Y22" s="20">
        <v>-4822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542248692</v>
      </c>
      <c r="D24" s="29">
        <f>SUM(D15:D23)</f>
        <v>0</v>
      </c>
      <c r="E24" s="36">
        <f t="shared" si="1"/>
        <v>137596631</v>
      </c>
      <c r="F24" s="37">
        <f t="shared" si="1"/>
        <v>137596631</v>
      </c>
      <c r="G24" s="37">
        <f t="shared" si="1"/>
        <v>-5429410</v>
      </c>
      <c r="H24" s="37">
        <f t="shared" si="1"/>
        <v>-3092778</v>
      </c>
      <c r="I24" s="37">
        <f t="shared" si="1"/>
        <v>4651652</v>
      </c>
      <c r="J24" s="37">
        <f t="shared" si="1"/>
        <v>-3870536</v>
      </c>
      <c r="K24" s="37">
        <f t="shared" si="1"/>
        <v>2883704</v>
      </c>
      <c r="L24" s="37">
        <f t="shared" si="1"/>
        <v>-429433</v>
      </c>
      <c r="M24" s="37">
        <f t="shared" si="1"/>
        <v>1507800</v>
      </c>
      <c r="N24" s="37">
        <f t="shared" si="1"/>
        <v>3962071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91535</v>
      </c>
      <c r="X24" s="37">
        <f t="shared" si="1"/>
        <v>68798322</v>
      </c>
      <c r="Y24" s="37">
        <f t="shared" si="1"/>
        <v>-68706787</v>
      </c>
      <c r="Z24" s="38">
        <f>+IF(X24&lt;&gt;0,+(Y24/X24)*100,0)</f>
        <v>-99.866951696874239</v>
      </c>
      <c r="AA24" s="39">
        <f>SUM(AA15:AA23)</f>
        <v>137596631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544086418</v>
      </c>
      <c r="D25" s="29">
        <f>+D12+D24</f>
        <v>0</v>
      </c>
      <c r="E25" s="30">
        <f t="shared" si="2"/>
        <v>1012403807</v>
      </c>
      <c r="F25" s="31">
        <f t="shared" si="2"/>
        <v>1012403807</v>
      </c>
      <c r="G25" s="31">
        <f t="shared" si="2"/>
        <v>75393586</v>
      </c>
      <c r="H25" s="31">
        <f t="shared" si="2"/>
        <v>31182125</v>
      </c>
      <c r="I25" s="31">
        <f t="shared" si="2"/>
        <v>26660039</v>
      </c>
      <c r="J25" s="31">
        <f t="shared" si="2"/>
        <v>133235750</v>
      </c>
      <c r="K25" s="31">
        <f t="shared" si="2"/>
        <v>56728909</v>
      </c>
      <c r="L25" s="31">
        <f t="shared" si="2"/>
        <v>-4135852</v>
      </c>
      <c r="M25" s="31">
        <f t="shared" si="2"/>
        <v>198207567</v>
      </c>
      <c r="N25" s="31">
        <f t="shared" si="2"/>
        <v>250800624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384036374</v>
      </c>
      <c r="X25" s="31">
        <f t="shared" si="2"/>
        <v>506201904</v>
      </c>
      <c r="Y25" s="31">
        <f t="shared" si="2"/>
        <v>-122165530</v>
      </c>
      <c r="Z25" s="32">
        <f>+IF(X25&lt;&gt;0,+(Y25/X25)*100,0)</f>
        <v>-24.133755530085878</v>
      </c>
      <c r="AA25" s="33">
        <f>+AA12+AA24</f>
        <v>1012403807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>
        <v>-3161162</v>
      </c>
      <c r="J30" s="20">
        <v>-3161162</v>
      </c>
      <c r="K30" s="20"/>
      <c r="L30" s="20"/>
      <c r="M30" s="20">
        <v>-6937055</v>
      </c>
      <c r="N30" s="20">
        <v>-6937055</v>
      </c>
      <c r="O30" s="20"/>
      <c r="P30" s="20"/>
      <c r="Q30" s="20"/>
      <c r="R30" s="20"/>
      <c r="S30" s="20"/>
      <c r="T30" s="20"/>
      <c r="U30" s="20"/>
      <c r="V30" s="20"/>
      <c r="W30" s="20">
        <v>-10098217</v>
      </c>
      <c r="X30" s="20"/>
      <c r="Y30" s="20">
        <v>-10098217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25749381</v>
      </c>
      <c r="D31" s="18"/>
      <c r="E31" s="19"/>
      <c r="F31" s="20"/>
      <c r="G31" s="20">
        <v>269436</v>
      </c>
      <c r="H31" s="20">
        <v>131659</v>
      </c>
      <c r="I31" s="20">
        <v>189795</v>
      </c>
      <c r="J31" s="20">
        <v>590890</v>
      </c>
      <c r="K31" s="20">
        <v>217093</v>
      </c>
      <c r="L31" s="20">
        <v>227610</v>
      </c>
      <c r="M31" s="20">
        <v>1140435</v>
      </c>
      <c r="N31" s="20">
        <v>1585138</v>
      </c>
      <c r="O31" s="20"/>
      <c r="P31" s="20"/>
      <c r="Q31" s="20"/>
      <c r="R31" s="20"/>
      <c r="S31" s="20"/>
      <c r="T31" s="20"/>
      <c r="U31" s="20"/>
      <c r="V31" s="20"/>
      <c r="W31" s="20">
        <v>2176028</v>
      </c>
      <c r="X31" s="20"/>
      <c r="Y31" s="20">
        <v>2176028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2324673</v>
      </c>
      <c r="D32" s="18"/>
      <c r="E32" s="19"/>
      <c r="F32" s="20"/>
      <c r="G32" s="20">
        <v>6963375</v>
      </c>
      <c r="H32" s="20">
        <v>60334538</v>
      </c>
      <c r="I32" s="20">
        <v>63389549</v>
      </c>
      <c r="J32" s="20">
        <v>130687462</v>
      </c>
      <c r="K32" s="20">
        <v>-28973587</v>
      </c>
      <c r="L32" s="20">
        <v>48303740</v>
      </c>
      <c r="M32" s="20">
        <v>66649370</v>
      </c>
      <c r="N32" s="20">
        <v>85979523</v>
      </c>
      <c r="O32" s="20"/>
      <c r="P32" s="20"/>
      <c r="Q32" s="20"/>
      <c r="R32" s="20"/>
      <c r="S32" s="20"/>
      <c r="T32" s="20"/>
      <c r="U32" s="20"/>
      <c r="V32" s="20"/>
      <c r="W32" s="20">
        <v>216666985</v>
      </c>
      <c r="X32" s="20"/>
      <c r="Y32" s="20">
        <v>216666985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28074054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7232811</v>
      </c>
      <c r="H34" s="31">
        <f t="shared" si="3"/>
        <v>60466197</v>
      </c>
      <c r="I34" s="31">
        <f t="shared" si="3"/>
        <v>60418182</v>
      </c>
      <c r="J34" s="31">
        <f t="shared" si="3"/>
        <v>128117190</v>
      </c>
      <c r="K34" s="31">
        <f t="shared" si="3"/>
        <v>-28756494</v>
      </c>
      <c r="L34" s="31">
        <f t="shared" si="3"/>
        <v>48531350</v>
      </c>
      <c r="M34" s="31">
        <f t="shared" si="3"/>
        <v>60852750</v>
      </c>
      <c r="N34" s="31">
        <f t="shared" si="3"/>
        <v>80627606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208744796</v>
      </c>
      <c r="X34" s="31">
        <f t="shared" si="3"/>
        <v>0</v>
      </c>
      <c r="Y34" s="31">
        <f t="shared" si="3"/>
        <v>208744796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28074054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7232811</v>
      </c>
      <c r="H40" s="31">
        <f t="shared" si="5"/>
        <v>60466197</v>
      </c>
      <c r="I40" s="31">
        <f t="shared" si="5"/>
        <v>60418182</v>
      </c>
      <c r="J40" s="31">
        <f t="shared" si="5"/>
        <v>128117190</v>
      </c>
      <c r="K40" s="31">
        <f t="shared" si="5"/>
        <v>-28756494</v>
      </c>
      <c r="L40" s="31">
        <f t="shared" si="5"/>
        <v>48531350</v>
      </c>
      <c r="M40" s="31">
        <f t="shared" si="5"/>
        <v>60852750</v>
      </c>
      <c r="N40" s="31">
        <f t="shared" si="5"/>
        <v>80627606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208744796</v>
      </c>
      <c r="X40" s="31">
        <f t="shared" si="5"/>
        <v>0</v>
      </c>
      <c r="Y40" s="31">
        <f t="shared" si="5"/>
        <v>208744796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516012364</v>
      </c>
      <c r="D42" s="43">
        <f>+D25-D40</f>
        <v>0</v>
      </c>
      <c r="E42" s="44">
        <f t="shared" si="6"/>
        <v>1012403807</v>
      </c>
      <c r="F42" s="45">
        <f t="shared" si="6"/>
        <v>1012403807</v>
      </c>
      <c r="G42" s="45">
        <f t="shared" si="6"/>
        <v>68160775</v>
      </c>
      <c r="H42" s="45">
        <f t="shared" si="6"/>
        <v>-29284072</v>
      </c>
      <c r="I42" s="45">
        <f t="shared" si="6"/>
        <v>-33758143</v>
      </c>
      <c r="J42" s="45">
        <f t="shared" si="6"/>
        <v>5118560</v>
      </c>
      <c r="K42" s="45">
        <f t="shared" si="6"/>
        <v>85485403</v>
      </c>
      <c r="L42" s="45">
        <f t="shared" si="6"/>
        <v>-52667202</v>
      </c>
      <c r="M42" s="45">
        <f t="shared" si="6"/>
        <v>137354817</v>
      </c>
      <c r="N42" s="45">
        <f t="shared" si="6"/>
        <v>170173018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175291578</v>
      </c>
      <c r="X42" s="45">
        <f t="shared" si="6"/>
        <v>506201904</v>
      </c>
      <c r="Y42" s="45">
        <f t="shared" si="6"/>
        <v>-330910326</v>
      </c>
      <c r="Z42" s="46">
        <f>+IF(X42&lt;&gt;0,+(Y42/X42)*100,0)</f>
        <v>-65.37121322246152</v>
      </c>
      <c r="AA42" s="47">
        <f>+AA25-AA40</f>
        <v>1012403807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671689</v>
      </c>
      <c r="H6" s="20">
        <v>24819470</v>
      </c>
      <c r="I6" s="20">
        <v>364946</v>
      </c>
      <c r="J6" s="20">
        <v>25856105</v>
      </c>
      <c r="K6" s="20"/>
      <c r="L6" s="20">
        <v>912724</v>
      </c>
      <c r="M6" s="20">
        <v>9186942</v>
      </c>
      <c r="N6" s="20">
        <v>10099666</v>
      </c>
      <c r="O6" s="20"/>
      <c r="P6" s="20"/>
      <c r="Q6" s="20"/>
      <c r="R6" s="20"/>
      <c r="S6" s="20"/>
      <c r="T6" s="20"/>
      <c r="U6" s="20"/>
      <c r="V6" s="20"/>
      <c r="W6" s="20">
        <v>35955771</v>
      </c>
      <c r="X6" s="20"/>
      <c r="Y6" s="20">
        <v>35955771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-367611382</v>
      </c>
      <c r="F8" s="20">
        <v>-367611382</v>
      </c>
      <c r="G8" s="20">
        <v>453144641</v>
      </c>
      <c r="H8" s="20">
        <v>164572640</v>
      </c>
      <c r="I8" s="20">
        <v>351971537</v>
      </c>
      <c r="J8" s="20">
        <v>969688818</v>
      </c>
      <c r="K8" s="20">
        <v>-747566170</v>
      </c>
      <c r="L8" s="20">
        <v>2152109</v>
      </c>
      <c r="M8" s="20">
        <v>5604221</v>
      </c>
      <c r="N8" s="20">
        <v>-739809840</v>
      </c>
      <c r="O8" s="20"/>
      <c r="P8" s="20"/>
      <c r="Q8" s="20"/>
      <c r="R8" s="20"/>
      <c r="S8" s="20"/>
      <c r="T8" s="20"/>
      <c r="U8" s="20"/>
      <c r="V8" s="20"/>
      <c r="W8" s="20">
        <v>229878978</v>
      </c>
      <c r="X8" s="20">
        <v>-367611382</v>
      </c>
      <c r="Y8" s="20">
        <v>597490360</v>
      </c>
      <c r="Z8" s="21">
        <v>-162.53315029293626</v>
      </c>
      <c r="AA8" s="22">
        <v>-367611382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-367611382</v>
      </c>
      <c r="F12" s="31">
        <f t="shared" si="0"/>
        <v>-367611382</v>
      </c>
      <c r="G12" s="31">
        <f t="shared" si="0"/>
        <v>453816330</v>
      </c>
      <c r="H12" s="31">
        <f t="shared" si="0"/>
        <v>189392110</v>
      </c>
      <c r="I12" s="31">
        <f t="shared" si="0"/>
        <v>352336483</v>
      </c>
      <c r="J12" s="31">
        <f t="shared" si="0"/>
        <v>995544923</v>
      </c>
      <c r="K12" s="31">
        <f t="shared" si="0"/>
        <v>-747566170</v>
      </c>
      <c r="L12" s="31">
        <f t="shared" si="0"/>
        <v>3064833</v>
      </c>
      <c r="M12" s="31">
        <f t="shared" si="0"/>
        <v>14791163</v>
      </c>
      <c r="N12" s="31">
        <f t="shared" si="0"/>
        <v>-729710174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265834749</v>
      </c>
      <c r="X12" s="31">
        <f t="shared" si="0"/>
        <v>-367611382</v>
      </c>
      <c r="Y12" s="31">
        <f t="shared" si="0"/>
        <v>633446131</v>
      </c>
      <c r="Z12" s="32">
        <f>+IF(X12&lt;&gt;0,+(Y12/X12)*100,0)</f>
        <v>-172.31406915469228</v>
      </c>
      <c r="AA12" s="33">
        <f>SUM(AA6:AA11)</f>
        <v>-367611382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577713484</v>
      </c>
      <c r="D19" s="18"/>
      <c r="E19" s="19">
        <v>586443152</v>
      </c>
      <c r="F19" s="20">
        <v>586443152</v>
      </c>
      <c r="G19" s="20">
        <v>1493840</v>
      </c>
      <c r="H19" s="20">
        <v>3904834</v>
      </c>
      <c r="I19" s="20">
        <v>-7567390</v>
      </c>
      <c r="J19" s="20">
        <v>-2168716</v>
      </c>
      <c r="K19" s="20">
        <v>1827878</v>
      </c>
      <c r="L19" s="20">
        <v>8618551</v>
      </c>
      <c r="M19" s="20">
        <v>17586787</v>
      </c>
      <c r="N19" s="20">
        <v>28033216</v>
      </c>
      <c r="O19" s="20"/>
      <c r="P19" s="20"/>
      <c r="Q19" s="20"/>
      <c r="R19" s="20"/>
      <c r="S19" s="20"/>
      <c r="T19" s="20"/>
      <c r="U19" s="20"/>
      <c r="V19" s="20"/>
      <c r="W19" s="20">
        <v>25864500</v>
      </c>
      <c r="X19" s="20">
        <v>586443152</v>
      </c>
      <c r="Y19" s="20">
        <v>-560578652</v>
      </c>
      <c r="Z19" s="21">
        <v>-95.589598086056256</v>
      </c>
      <c r="AA19" s="22">
        <v>586443152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577713484</v>
      </c>
      <c r="D24" s="29">
        <f>SUM(D15:D23)</f>
        <v>0</v>
      </c>
      <c r="E24" s="36">
        <f t="shared" si="1"/>
        <v>586443152</v>
      </c>
      <c r="F24" s="37">
        <f t="shared" si="1"/>
        <v>586443152</v>
      </c>
      <c r="G24" s="37">
        <f t="shared" si="1"/>
        <v>1493840</v>
      </c>
      <c r="H24" s="37">
        <f t="shared" si="1"/>
        <v>3904834</v>
      </c>
      <c r="I24" s="37">
        <f t="shared" si="1"/>
        <v>-7567390</v>
      </c>
      <c r="J24" s="37">
        <f t="shared" si="1"/>
        <v>-2168716</v>
      </c>
      <c r="K24" s="37">
        <f t="shared" si="1"/>
        <v>1827878</v>
      </c>
      <c r="L24" s="37">
        <f t="shared" si="1"/>
        <v>8618551</v>
      </c>
      <c r="M24" s="37">
        <f t="shared" si="1"/>
        <v>17586787</v>
      </c>
      <c r="N24" s="37">
        <f t="shared" si="1"/>
        <v>28033216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25864500</v>
      </c>
      <c r="X24" s="37">
        <f t="shared" si="1"/>
        <v>586443152</v>
      </c>
      <c r="Y24" s="37">
        <f t="shared" si="1"/>
        <v>-560578652</v>
      </c>
      <c r="Z24" s="38">
        <f>+IF(X24&lt;&gt;0,+(Y24/X24)*100,0)</f>
        <v>-95.589598086056256</v>
      </c>
      <c r="AA24" s="39">
        <f>SUM(AA15:AA23)</f>
        <v>586443152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577713484</v>
      </c>
      <c r="D25" s="29">
        <f>+D12+D24</f>
        <v>0</v>
      </c>
      <c r="E25" s="30">
        <f t="shared" si="2"/>
        <v>218831770</v>
      </c>
      <c r="F25" s="31">
        <f t="shared" si="2"/>
        <v>218831770</v>
      </c>
      <c r="G25" s="31">
        <f t="shared" si="2"/>
        <v>455310170</v>
      </c>
      <c r="H25" s="31">
        <f t="shared" si="2"/>
        <v>193296944</v>
      </c>
      <c r="I25" s="31">
        <f t="shared" si="2"/>
        <v>344769093</v>
      </c>
      <c r="J25" s="31">
        <f t="shared" si="2"/>
        <v>993376207</v>
      </c>
      <c r="K25" s="31">
        <f t="shared" si="2"/>
        <v>-745738292</v>
      </c>
      <c r="L25" s="31">
        <f t="shared" si="2"/>
        <v>11683384</v>
      </c>
      <c r="M25" s="31">
        <f t="shared" si="2"/>
        <v>32377950</v>
      </c>
      <c r="N25" s="31">
        <f t="shared" si="2"/>
        <v>-701676958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291699249</v>
      </c>
      <c r="X25" s="31">
        <f t="shared" si="2"/>
        <v>218831770</v>
      </c>
      <c r="Y25" s="31">
        <f t="shared" si="2"/>
        <v>72867479</v>
      </c>
      <c r="Z25" s="32">
        <f>+IF(X25&lt;&gt;0,+(Y25/X25)*100,0)</f>
        <v>33.298400410507121</v>
      </c>
      <c r="AA25" s="33">
        <f>+AA12+AA24</f>
        <v>218831770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8516370</v>
      </c>
      <c r="D32" s="18"/>
      <c r="E32" s="19">
        <v>8549988</v>
      </c>
      <c r="F32" s="20">
        <v>8549988</v>
      </c>
      <c r="G32" s="20"/>
      <c r="H32" s="20">
        <v>5000000</v>
      </c>
      <c r="I32" s="20">
        <v>-12563278</v>
      </c>
      <c r="J32" s="20">
        <v>-7563278</v>
      </c>
      <c r="K32" s="20">
        <v>-1962498</v>
      </c>
      <c r="L32" s="20">
        <v>8180811</v>
      </c>
      <c r="M32" s="20">
        <v>-8955849</v>
      </c>
      <c r="N32" s="20">
        <v>-2737536</v>
      </c>
      <c r="O32" s="20"/>
      <c r="P32" s="20"/>
      <c r="Q32" s="20"/>
      <c r="R32" s="20"/>
      <c r="S32" s="20"/>
      <c r="T32" s="20"/>
      <c r="U32" s="20"/>
      <c r="V32" s="20"/>
      <c r="W32" s="20">
        <v>-10300814</v>
      </c>
      <c r="X32" s="20">
        <v>8549988</v>
      </c>
      <c r="Y32" s="20">
        <v>-18850802</v>
      </c>
      <c r="Z32" s="21">
        <v>-220.47752581641049</v>
      </c>
      <c r="AA32" s="22">
        <v>8549988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8516370</v>
      </c>
      <c r="D34" s="29">
        <f>SUM(D29:D33)</f>
        <v>0</v>
      </c>
      <c r="E34" s="30">
        <f t="shared" si="3"/>
        <v>8549988</v>
      </c>
      <c r="F34" s="31">
        <f t="shared" si="3"/>
        <v>8549988</v>
      </c>
      <c r="G34" s="31">
        <f t="shared" si="3"/>
        <v>0</v>
      </c>
      <c r="H34" s="31">
        <f t="shared" si="3"/>
        <v>5000000</v>
      </c>
      <c r="I34" s="31">
        <f t="shared" si="3"/>
        <v>-12563278</v>
      </c>
      <c r="J34" s="31">
        <f t="shared" si="3"/>
        <v>-7563278</v>
      </c>
      <c r="K34" s="31">
        <f t="shared" si="3"/>
        <v>-1962498</v>
      </c>
      <c r="L34" s="31">
        <f t="shared" si="3"/>
        <v>8180811</v>
      </c>
      <c r="M34" s="31">
        <f t="shared" si="3"/>
        <v>-8955849</v>
      </c>
      <c r="N34" s="31">
        <f t="shared" si="3"/>
        <v>-2737536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-10300814</v>
      </c>
      <c r="X34" s="31">
        <f t="shared" si="3"/>
        <v>8549988</v>
      </c>
      <c r="Y34" s="31">
        <f t="shared" si="3"/>
        <v>-18850802</v>
      </c>
      <c r="Z34" s="32">
        <f>+IF(X34&lt;&gt;0,+(Y34/X34)*100,0)</f>
        <v>-220.47752581641049</v>
      </c>
      <c r="AA34" s="33">
        <f>SUM(AA29:AA33)</f>
        <v>8549988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8516370</v>
      </c>
      <c r="D40" s="29">
        <f>+D34+D39</f>
        <v>0</v>
      </c>
      <c r="E40" s="30">
        <f t="shared" si="5"/>
        <v>8549988</v>
      </c>
      <c r="F40" s="31">
        <f t="shared" si="5"/>
        <v>8549988</v>
      </c>
      <c r="G40" s="31">
        <f t="shared" si="5"/>
        <v>0</v>
      </c>
      <c r="H40" s="31">
        <f t="shared" si="5"/>
        <v>5000000</v>
      </c>
      <c r="I40" s="31">
        <f t="shared" si="5"/>
        <v>-12563278</v>
      </c>
      <c r="J40" s="31">
        <f t="shared" si="5"/>
        <v>-7563278</v>
      </c>
      <c r="K40" s="31">
        <f t="shared" si="5"/>
        <v>-1962498</v>
      </c>
      <c r="L40" s="31">
        <f t="shared" si="5"/>
        <v>8180811</v>
      </c>
      <c r="M40" s="31">
        <f t="shared" si="5"/>
        <v>-8955849</v>
      </c>
      <c r="N40" s="31">
        <f t="shared" si="5"/>
        <v>-2737536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-10300814</v>
      </c>
      <c r="X40" s="31">
        <f t="shared" si="5"/>
        <v>8549988</v>
      </c>
      <c r="Y40" s="31">
        <f t="shared" si="5"/>
        <v>-18850802</v>
      </c>
      <c r="Z40" s="32">
        <f>+IF(X40&lt;&gt;0,+(Y40/X40)*100,0)</f>
        <v>-220.47752581641049</v>
      </c>
      <c r="AA40" s="33">
        <f>+AA34+AA39</f>
        <v>8549988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569197114</v>
      </c>
      <c r="D42" s="43">
        <f>+D25-D40</f>
        <v>0</v>
      </c>
      <c r="E42" s="44">
        <f t="shared" si="6"/>
        <v>210281782</v>
      </c>
      <c r="F42" s="45">
        <f t="shared" si="6"/>
        <v>210281782</v>
      </c>
      <c r="G42" s="45">
        <f t="shared" si="6"/>
        <v>455310170</v>
      </c>
      <c r="H42" s="45">
        <f t="shared" si="6"/>
        <v>188296944</v>
      </c>
      <c r="I42" s="45">
        <f t="shared" si="6"/>
        <v>357332371</v>
      </c>
      <c r="J42" s="45">
        <f t="shared" si="6"/>
        <v>1000939485</v>
      </c>
      <c r="K42" s="45">
        <f t="shared" si="6"/>
        <v>-743775794</v>
      </c>
      <c r="L42" s="45">
        <f t="shared" si="6"/>
        <v>3502573</v>
      </c>
      <c r="M42" s="45">
        <f t="shared" si="6"/>
        <v>41333799</v>
      </c>
      <c r="N42" s="45">
        <f t="shared" si="6"/>
        <v>-698939422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302000063</v>
      </c>
      <c r="X42" s="45">
        <f t="shared" si="6"/>
        <v>210281782</v>
      </c>
      <c r="Y42" s="45">
        <f t="shared" si="6"/>
        <v>91718281</v>
      </c>
      <c r="Z42" s="46">
        <f>+IF(X42&lt;&gt;0,+(Y42/X42)*100,0)</f>
        <v>43.616845990015435</v>
      </c>
      <c r="AA42" s="47">
        <f>+AA25-AA40</f>
        <v>210281782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184865894</v>
      </c>
      <c r="D6" s="18"/>
      <c r="E6" s="19">
        <v>434788699</v>
      </c>
      <c r="F6" s="20">
        <v>434788699</v>
      </c>
      <c r="G6" s="20">
        <v>60691810</v>
      </c>
      <c r="H6" s="20">
        <v>15012792</v>
      </c>
      <c r="I6" s="20">
        <v>10837</v>
      </c>
      <c r="J6" s="20">
        <v>75715439</v>
      </c>
      <c r="K6" s="20">
        <v>15038463</v>
      </c>
      <c r="L6" s="20">
        <v>205555142</v>
      </c>
      <c r="M6" s="20">
        <v>70134964</v>
      </c>
      <c r="N6" s="20">
        <v>290728569</v>
      </c>
      <c r="O6" s="20"/>
      <c r="P6" s="20"/>
      <c r="Q6" s="20"/>
      <c r="R6" s="20"/>
      <c r="S6" s="20"/>
      <c r="T6" s="20"/>
      <c r="U6" s="20"/>
      <c r="V6" s="20"/>
      <c r="W6" s="20">
        <v>366444008</v>
      </c>
      <c r="X6" s="20">
        <v>205811037</v>
      </c>
      <c r="Y6" s="20">
        <v>160632971</v>
      </c>
      <c r="Z6" s="21">
        <v>78.048764216663457</v>
      </c>
      <c r="AA6" s="22">
        <v>434788699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-92762336</v>
      </c>
      <c r="D8" s="18"/>
      <c r="E8" s="19">
        <v>-330603007</v>
      </c>
      <c r="F8" s="20">
        <v>-330603007</v>
      </c>
      <c r="G8" s="20">
        <v>-8925000</v>
      </c>
      <c r="H8" s="20">
        <v>48013070</v>
      </c>
      <c r="I8" s="20">
        <v>-18570341</v>
      </c>
      <c r="J8" s="20">
        <v>20517729</v>
      </c>
      <c r="K8" s="20">
        <v>3813471</v>
      </c>
      <c r="L8" s="20">
        <v>-135871435</v>
      </c>
      <c r="M8" s="20">
        <v>25949703</v>
      </c>
      <c r="N8" s="20">
        <v>-106108261</v>
      </c>
      <c r="O8" s="20"/>
      <c r="P8" s="20"/>
      <c r="Q8" s="20"/>
      <c r="R8" s="20"/>
      <c r="S8" s="20"/>
      <c r="T8" s="20"/>
      <c r="U8" s="20"/>
      <c r="V8" s="20"/>
      <c r="W8" s="20">
        <v>-85590532</v>
      </c>
      <c r="X8" s="20">
        <v>-240021927</v>
      </c>
      <c r="Y8" s="20">
        <v>154431395</v>
      </c>
      <c r="Z8" s="21">
        <v>-64.340536271088268</v>
      </c>
      <c r="AA8" s="22">
        <v>-330603007</v>
      </c>
    </row>
    <row r="9" spans="1:27" ht="13.5" x14ac:dyDescent="0.25">
      <c r="A9" s="23" t="s">
        <v>37</v>
      </c>
      <c r="B9" s="17" t="s">
        <v>32</v>
      </c>
      <c r="C9" s="18">
        <v>54427578</v>
      </c>
      <c r="D9" s="18"/>
      <c r="E9" s="19">
        <v>-12825079</v>
      </c>
      <c r="F9" s="20">
        <v>-12825079</v>
      </c>
      <c r="G9" s="20">
        <v>3559323</v>
      </c>
      <c r="H9" s="20">
        <v>4212769</v>
      </c>
      <c r="I9" s="20">
        <v>5248945</v>
      </c>
      <c r="J9" s="20">
        <v>13021037</v>
      </c>
      <c r="K9" s="20">
        <v>8809306</v>
      </c>
      <c r="L9" s="20">
        <v>6580154</v>
      </c>
      <c r="M9" s="20">
        <v>4150816</v>
      </c>
      <c r="N9" s="20">
        <v>19540276</v>
      </c>
      <c r="O9" s="20"/>
      <c r="P9" s="20"/>
      <c r="Q9" s="20"/>
      <c r="R9" s="20"/>
      <c r="S9" s="20"/>
      <c r="T9" s="20"/>
      <c r="U9" s="20"/>
      <c r="V9" s="20"/>
      <c r="W9" s="20">
        <v>32561313</v>
      </c>
      <c r="X9" s="20">
        <v>52737940</v>
      </c>
      <c r="Y9" s="20">
        <v>-20176627</v>
      </c>
      <c r="Z9" s="21">
        <v>-38.258276678990491</v>
      </c>
      <c r="AA9" s="22">
        <v>-12825079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941630</v>
      </c>
      <c r="D11" s="18"/>
      <c r="E11" s="19">
        <v>-26188500</v>
      </c>
      <c r="F11" s="20">
        <v>-26188500</v>
      </c>
      <c r="G11" s="20">
        <v>2210186</v>
      </c>
      <c r="H11" s="20">
        <v>-2745195</v>
      </c>
      <c r="I11" s="20">
        <v>57775</v>
      </c>
      <c r="J11" s="20">
        <v>-477234</v>
      </c>
      <c r="K11" s="20">
        <v>26610</v>
      </c>
      <c r="L11" s="20">
        <v>4189302</v>
      </c>
      <c r="M11" s="20">
        <v>-2850270</v>
      </c>
      <c r="N11" s="20">
        <v>1365642</v>
      </c>
      <c r="O11" s="20"/>
      <c r="P11" s="20"/>
      <c r="Q11" s="20"/>
      <c r="R11" s="20"/>
      <c r="S11" s="20"/>
      <c r="T11" s="20"/>
      <c r="U11" s="20"/>
      <c r="V11" s="20"/>
      <c r="W11" s="20">
        <v>888408</v>
      </c>
      <c r="X11" s="20">
        <v>-14443500</v>
      </c>
      <c r="Y11" s="20">
        <v>15331908</v>
      </c>
      <c r="Z11" s="21">
        <v>-106.15091909855646</v>
      </c>
      <c r="AA11" s="22">
        <v>-26188500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147472766</v>
      </c>
      <c r="D12" s="29">
        <f>SUM(D6:D11)</f>
        <v>0</v>
      </c>
      <c r="E12" s="30">
        <f t="shared" si="0"/>
        <v>65172113</v>
      </c>
      <c r="F12" s="31">
        <f t="shared" si="0"/>
        <v>65172113</v>
      </c>
      <c r="G12" s="31">
        <f t="shared" si="0"/>
        <v>57536319</v>
      </c>
      <c r="H12" s="31">
        <f t="shared" si="0"/>
        <v>64493436</v>
      </c>
      <c r="I12" s="31">
        <f t="shared" si="0"/>
        <v>-13252784</v>
      </c>
      <c r="J12" s="31">
        <f t="shared" si="0"/>
        <v>108776971</v>
      </c>
      <c r="K12" s="31">
        <f t="shared" si="0"/>
        <v>27687850</v>
      </c>
      <c r="L12" s="31">
        <f t="shared" si="0"/>
        <v>80453163</v>
      </c>
      <c r="M12" s="31">
        <f t="shared" si="0"/>
        <v>97385213</v>
      </c>
      <c r="N12" s="31">
        <f t="shared" si="0"/>
        <v>205526226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314303197</v>
      </c>
      <c r="X12" s="31">
        <f t="shared" si="0"/>
        <v>4083550</v>
      </c>
      <c r="Y12" s="31">
        <f t="shared" si="0"/>
        <v>310219647</v>
      </c>
      <c r="Z12" s="32">
        <f>+IF(X12&lt;&gt;0,+(Y12/X12)*100,0)</f>
        <v>7596.8127487112924</v>
      </c>
      <c r="AA12" s="33">
        <f>SUM(AA6:AA11)</f>
        <v>65172113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>
        <v>-3272550</v>
      </c>
      <c r="F16" s="20">
        <v>-3272550</v>
      </c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>
        <v>-4564462</v>
      </c>
      <c r="Y16" s="24">
        <v>4564462</v>
      </c>
      <c r="Z16" s="25">
        <v>-100</v>
      </c>
      <c r="AA16" s="26">
        <v>-3272550</v>
      </c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1357979470</v>
      </c>
      <c r="D19" s="18"/>
      <c r="E19" s="19">
        <v>1535898524</v>
      </c>
      <c r="F19" s="20">
        <v>1535898524</v>
      </c>
      <c r="G19" s="20">
        <v>-7356237</v>
      </c>
      <c r="H19" s="20">
        <v>2850133</v>
      </c>
      <c r="I19" s="20">
        <v>9040293</v>
      </c>
      <c r="J19" s="20">
        <v>4534189</v>
      </c>
      <c r="K19" s="20">
        <v>21051192</v>
      </c>
      <c r="L19" s="20">
        <v>1364113359</v>
      </c>
      <c r="M19" s="20">
        <v>3811129</v>
      </c>
      <c r="N19" s="20">
        <v>1388975680</v>
      </c>
      <c r="O19" s="20"/>
      <c r="P19" s="20"/>
      <c r="Q19" s="20"/>
      <c r="R19" s="20"/>
      <c r="S19" s="20"/>
      <c r="T19" s="20"/>
      <c r="U19" s="20"/>
      <c r="V19" s="20"/>
      <c r="W19" s="20">
        <v>1393509869</v>
      </c>
      <c r="X19" s="20">
        <v>1383066524</v>
      </c>
      <c r="Y19" s="20">
        <v>10443345</v>
      </c>
      <c r="Z19" s="21">
        <v>0.75508623907666783</v>
      </c>
      <c r="AA19" s="22">
        <v>1535898524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904448</v>
      </c>
      <c r="D22" s="18"/>
      <c r="E22" s="19">
        <v>658048</v>
      </c>
      <c r="F22" s="20">
        <v>658048</v>
      </c>
      <c r="G22" s="20">
        <v>-21333</v>
      </c>
      <c r="H22" s="20">
        <v>-21333</v>
      </c>
      <c r="I22" s="20">
        <v>-20645</v>
      </c>
      <c r="J22" s="20">
        <v>-63311</v>
      </c>
      <c r="K22" s="20">
        <v>-21333</v>
      </c>
      <c r="L22" s="20">
        <v>883803</v>
      </c>
      <c r="M22" s="20">
        <v>-21333</v>
      </c>
      <c r="N22" s="20">
        <v>841137</v>
      </c>
      <c r="O22" s="20"/>
      <c r="P22" s="20"/>
      <c r="Q22" s="20"/>
      <c r="R22" s="20"/>
      <c r="S22" s="20"/>
      <c r="T22" s="20"/>
      <c r="U22" s="20"/>
      <c r="V22" s="20"/>
      <c r="W22" s="20">
        <v>777826</v>
      </c>
      <c r="X22" s="20">
        <v>781448</v>
      </c>
      <c r="Y22" s="20">
        <v>-3622</v>
      </c>
      <c r="Z22" s="21">
        <v>-0.46349853093232052</v>
      </c>
      <c r="AA22" s="22">
        <v>658048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1358883918</v>
      </c>
      <c r="D24" s="29">
        <f>SUM(D15:D23)</f>
        <v>0</v>
      </c>
      <c r="E24" s="36">
        <f t="shared" si="1"/>
        <v>1533284022</v>
      </c>
      <c r="F24" s="37">
        <f t="shared" si="1"/>
        <v>1533284022</v>
      </c>
      <c r="G24" s="37">
        <f t="shared" si="1"/>
        <v>-7377570</v>
      </c>
      <c r="H24" s="37">
        <f t="shared" si="1"/>
        <v>2828800</v>
      </c>
      <c r="I24" s="37">
        <f t="shared" si="1"/>
        <v>9019648</v>
      </c>
      <c r="J24" s="37">
        <f t="shared" si="1"/>
        <v>4470878</v>
      </c>
      <c r="K24" s="37">
        <f t="shared" si="1"/>
        <v>21029859</v>
      </c>
      <c r="L24" s="37">
        <f t="shared" si="1"/>
        <v>1364997162</v>
      </c>
      <c r="M24" s="37">
        <f t="shared" si="1"/>
        <v>3789796</v>
      </c>
      <c r="N24" s="37">
        <f t="shared" si="1"/>
        <v>1389816817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1394287695</v>
      </c>
      <c r="X24" s="37">
        <f t="shared" si="1"/>
        <v>1379283510</v>
      </c>
      <c r="Y24" s="37">
        <f t="shared" si="1"/>
        <v>15004185</v>
      </c>
      <c r="Z24" s="38">
        <f>+IF(X24&lt;&gt;0,+(Y24/X24)*100,0)</f>
        <v>1.0878245763990899</v>
      </c>
      <c r="AA24" s="39">
        <f>SUM(AA15:AA23)</f>
        <v>1533284022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1506356684</v>
      </c>
      <c r="D25" s="29">
        <f>+D12+D24</f>
        <v>0</v>
      </c>
      <c r="E25" s="30">
        <f t="shared" si="2"/>
        <v>1598456135</v>
      </c>
      <c r="F25" s="31">
        <f t="shared" si="2"/>
        <v>1598456135</v>
      </c>
      <c r="G25" s="31">
        <f t="shared" si="2"/>
        <v>50158749</v>
      </c>
      <c r="H25" s="31">
        <f t="shared" si="2"/>
        <v>67322236</v>
      </c>
      <c r="I25" s="31">
        <f t="shared" si="2"/>
        <v>-4233136</v>
      </c>
      <c r="J25" s="31">
        <f t="shared" si="2"/>
        <v>113247849</v>
      </c>
      <c r="K25" s="31">
        <f t="shared" si="2"/>
        <v>48717709</v>
      </c>
      <c r="L25" s="31">
        <f t="shared" si="2"/>
        <v>1445450325</v>
      </c>
      <c r="M25" s="31">
        <f t="shared" si="2"/>
        <v>101175009</v>
      </c>
      <c r="N25" s="31">
        <f t="shared" si="2"/>
        <v>1595343043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1708590892</v>
      </c>
      <c r="X25" s="31">
        <f t="shared" si="2"/>
        <v>1383367060</v>
      </c>
      <c r="Y25" s="31">
        <f t="shared" si="2"/>
        <v>325223832</v>
      </c>
      <c r="Z25" s="32">
        <f>+IF(X25&lt;&gt;0,+(Y25/X25)*100,0)</f>
        <v>23.509583349483542</v>
      </c>
      <c r="AA25" s="33">
        <f>+AA12+AA24</f>
        <v>1598456135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>
        <v>-11188089</v>
      </c>
      <c r="N31" s="20">
        <v>-11188089</v>
      </c>
      <c r="O31" s="20"/>
      <c r="P31" s="20"/>
      <c r="Q31" s="20"/>
      <c r="R31" s="20"/>
      <c r="S31" s="20"/>
      <c r="T31" s="20"/>
      <c r="U31" s="20"/>
      <c r="V31" s="20"/>
      <c r="W31" s="20">
        <v>-11188089</v>
      </c>
      <c r="X31" s="20"/>
      <c r="Y31" s="20">
        <v>-11188089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64032123</v>
      </c>
      <c r="D32" s="18"/>
      <c r="E32" s="19">
        <v>602695451</v>
      </c>
      <c r="F32" s="20">
        <v>602695451</v>
      </c>
      <c r="G32" s="20">
        <v>-28899822</v>
      </c>
      <c r="H32" s="20">
        <v>13802004</v>
      </c>
      <c r="I32" s="20">
        <v>-1957487</v>
      </c>
      <c r="J32" s="20">
        <v>-17055305</v>
      </c>
      <c r="K32" s="20">
        <v>12415821</v>
      </c>
      <c r="L32" s="20">
        <v>63722026</v>
      </c>
      <c r="M32" s="20">
        <v>13420800</v>
      </c>
      <c r="N32" s="20">
        <v>89558647</v>
      </c>
      <c r="O32" s="20"/>
      <c r="P32" s="20"/>
      <c r="Q32" s="20"/>
      <c r="R32" s="20"/>
      <c r="S32" s="20"/>
      <c r="T32" s="20"/>
      <c r="U32" s="20"/>
      <c r="V32" s="20"/>
      <c r="W32" s="20">
        <v>72503342</v>
      </c>
      <c r="X32" s="20">
        <v>592999062</v>
      </c>
      <c r="Y32" s="20">
        <v>-520495720</v>
      </c>
      <c r="Z32" s="21">
        <v>-87.773447439281099</v>
      </c>
      <c r="AA32" s="22">
        <v>602695451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64032123</v>
      </c>
      <c r="D34" s="29">
        <f>SUM(D29:D33)</f>
        <v>0</v>
      </c>
      <c r="E34" s="30">
        <f t="shared" si="3"/>
        <v>602695451</v>
      </c>
      <c r="F34" s="31">
        <f t="shared" si="3"/>
        <v>602695451</v>
      </c>
      <c r="G34" s="31">
        <f t="shared" si="3"/>
        <v>-28899822</v>
      </c>
      <c r="H34" s="31">
        <f t="shared" si="3"/>
        <v>13802004</v>
      </c>
      <c r="I34" s="31">
        <f t="shared" si="3"/>
        <v>-1957487</v>
      </c>
      <c r="J34" s="31">
        <f t="shared" si="3"/>
        <v>-17055305</v>
      </c>
      <c r="K34" s="31">
        <f t="shared" si="3"/>
        <v>12415821</v>
      </c>
      <c r="L34" s="31">
        <f t="shared" si="3"/>
        <v>63722026</v>
      </c>
      <c r="M34" s="31">
        <f t="shared" si="3"/>
        <v>2232711</v>
      </c>
      <c r="N34" s="31">
        <f t="shared" si="3"/>
        <v>78370558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61315253</v>
      </c>
      <c r="X34" s="31">
        <f t="shared" si="3"/>
        <v>592999062</v>
      </c>
      <c r="Y34" s="31">
        <f t="shared" si="3"/>
        <v>-531683809</v>
      </c>
      <c r="Z34" s="32">
        <f>+IF(X34&lt;&gt;0,+(Y34/X34)*100,0)</f>
        <v>-89.660143341002453</v>
      </c>
      <c r="AA34" s="33">
        <f>SUM(AA29:AA33)</f>
        <v>602695451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486</v>
      </c>
      <c r="F38" s="20">
        <v>486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>
        <v>486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486</v>
      </c>
      <c r="F39" s="37">
        <f t="shared" si="4"/>
        <v>486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486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64032123</v>
      </c>
      <c r="D40" s="29">
        <f>+D34+D39</f>
        <v>0</v>
      </c>
      <c r="E40" s="30">
        <f t="shared" si="5"/>
        <v>602695937</v>
      </c>
      <c r="F40" s="31">
        <f t="shared" si="5"/>
        <v>602695937</v>
      </c>
      <c r="G40" s="31">
        <f t="shared" si="5"/>
        <v>-28899822</v>
      </c>
      <c r="H40" s="31">
        <f t="shared" si="5"/>
        <v>13802004</v>
      </c>
      <c r="I40" s="31">
        <f t="shared" si="5"/>
        <v>-1957487</v>
      </c>
      <c r="J40" s="31">
        <f t="shared" si="5"/>
        <v>-17055305</v>
      </c>
      <c r="K40" s="31">
        <f t="shared" si="5"/>
        <v>12415821</v>
      </c>
      <c r="L40" s="31">
        <f t="shared" si="5"/>
        <v>63722026</v>
      </c>
      <c r="M40" s="31">
        <f t="shared" si="5"/>
        <v>2232711</v>
      </c>
      <c r="N40" s="31">
        <f t="shared" si="5"/>
        <v>78370558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61315253</v>
      </c>
      <c r="X40" s="31">
        <f t="shared" si="5"/>
        <v>592999062</v>
      </c>
      <c r="Y40" s="31">
        <f t="shared" si="5"/>
        <v>-531683809</v>
      </c>
      <c r="Z40" s="32">
        <f>+IF(X40&lt;&gt;0,+(Y40/X40)*100,0)</f>
        <v>-89.660143341002453</v>
      </c>
      <c r="AA40" s="33">
        <f>+AA34+AA39</f>
        <v>602695937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1442324561</v>
      </c>
      <c r="D42" s="43">
        <f>+D25-D40</f>
        <v>0</v>
      </c>
      <c r="E42" s="44">
        <f t="shared" si="6"/>
        <v>995760198</v>
      </c>
      <c r="F42" s="45">
        <f t="shared" si="6"/>
        <v>995760198</v>
      </c>
      <c r="G42" s="45">
        <f t="shared" si="6"/>
        <v>79058571</v>
      </c>
      <c r="H42" s="45">
        <f t="shared" si="6"/>
        <v>53520232</v>
      </c>
      <c r="I42" s="45">
        <f t="shared" si="6"/>
        <v>-2275649</v>
      </c>
      <c r="J42" s="45">
        <f t="shared" si="6"/>
        <v>130303154</v>
      </c>
      <c r="K42" s="45">
        <f t="shared" si="6"/>
        <v>36301888</v>
      </c>
      <c r="L42" s="45">
        <f t="shared" si="6"/>
        <v>1381728299</v>
      </c>
      <c r="M42" s="45">
        <f t="shared" si="6"/>
        <v>98942298</v>
      </c>
      <c r="N42" s="45">
        <f t="shared" si="6"/>
        <v>1516972485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1647275639</v>
      </c>
      <c r="X42" s="45">
        <f t="shared" si="6"/>
        <v>790367998</v>
      </c>
      <c r="Y42" s="45">
        <f t="shared" si="6"/>
        <v>856907641</v>
      </c>
      <c r="Z42" s="46">
        <f>+IF(X42&lt;&gt;0,+(Y42/X42)*100,0)</f>
        <v>108.41881796433768</v>
      </c>
      <c r="AA42" s="47">
        <f>+AA25-AA40</f>
        <v>995760198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104013882</v>
      </c>
      <c r="D45" s="18"/>
      <c r="E45" s="19">
        <v>273711365</v>
      </c>
      <c r="F45" s="20">
        <v>273711365</v>
      </c>
      <c r="G45" s="20">
        <v>-35692158</v>
      </c>
      <c r="H45" s="20">
        <v>-2739469</v>
      </c>
      <c r="I45" s="20">
        <v>-3303960</v>
      </c>
      <c r="J45" s="20">
        <v>-41735587</v>
      </c>
      <c r="K45" s="20">
        <v>-472995</v>
      </c>
      <c r="L45" s="20">
        <v>240784509</v>
      </c>
      <c r="M45" s="20">
        <v>-146681</v>
      </c>
      <c r="N45" s="20">
        <v>240164833</v>
      </c>
      <c r="O45" s="20"/>
      <c r="P45" s="20"/>
      <c r="Q45" s="20"/>
      <c r="R45" s="20"/>
      <c r="S45" s="20"/>
      <c r="T45" s="20"/>
      <c r="U45" s="20"/>
      <c r="V45" s="20"/>
      <c r="W45" s="20">
        <v>198429246</v>
      </c>
      <c r="X45" s="20">
        <v>273711365</v>
      </c>
      <c r="Y45" s="20">
        <v>-75282119</v>
      </c>
      <c r="Z45" s="48">
        <v>-27.504199177114913</v>
      </c>
      <c r="AA45" s="22">
        <v>273711365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104013882</v>
      </c>
      <c r="D48" s="51">
        <f>SUM(D45:D47)</f>
        <v>0</v>
      </c>
      <c r="E48" s="52">
        <f t="shared" si="7"/>
        <v>273711365</v>
      </c>
      <c r="F48" s="53">
        <f t="shared" si="7"/>
        <v>273711365</v>
      </c>
      <c r="G48" s="53">
        <f t="shared" si="7"/>
        <v>-35692158</v>
      </c>
      <c r="H48" s="53">
        <f t="shared" si="7"/>
        <v>-2739469</v>
      </c>
      <c r="I48" s="53">
        <f t="shared" si="7"/>
        <v>-3303960</v>
      </c>
      <c r="J48" s="53">
        <f t="shared" si="7"/>
        <v>-41735587</v>
      </c>
      <c r="K48" s="53">
        <f t="shared" si="7"/>
        <v>-472995</v>
      </c>
      <c r="L48" s="53">
        <f t="shared" si="7"/>
        <v>240784509</v>
      </c>
      <c r="M48" s="53">
        <f t="shared" si="7"/>
        <v>-146681</v>
      </c>
      <c r="N48" s="53">
        <f t="shared" si="7"/>
        <v>240164833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198429246</v>
      </c>
      <c r="X48" s="53">
        <f t="shared" si="7"/>
        <v>273711365</v>
      </c>
      <c r="Y48" s="53">
        <f t="shared" si="7"/>
        <v>-75282119</v>
      </c>
      <c r="Z48" s="54">
        <f>+IF(X48&lt;&gt;0,+(Y48/X48)*100,0)</f>
        <v>-27.504199177114913</v>
      </c>
      <c r="AA48" s="55">
        <f>SUM(AA45:AA47)</f>
        <v>273711365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-1085595131</v>
      </c>
      <c r="D6" s="18"/>
      <c r="E6" s="19">
        <v>-374238565</v>
      </c>
      <c r="F6" s="20">
        <v>-374238565</v>
      </c>
      <c r="G6" s="20">
        <v>-1164761877</v>
      </c>
      <c r="H6" s="20">
        <v>-23780243</v>
      </c>
      <c r="I6" s="20">
        <v>-34783306</v>
      </c>
      <c r="J6" s="20">
        <v>-1223325426</v>
      </c>
      <c r="K6" s="20">
        <v>-51792245</v>
      </c>
      <c r="L6" s="20">
        <v>-57537412</v>
      </c>
      <c r="M6" s="20">
        <v>-32490947</v>
      </c>
      <c r="N6" s="20">
        <v>-141820604</v>
      </c>
      <c r="O6" s="20"/>
      <c r="P6" s="20"/>
      <c r="Q6" s="20"/>
      <c r="R6" s="20"/>
      <c r="S6" s="20"/>
      <c r="T6" s="20"/>
      <c r="U6" s="20"/>
      <c r="V6" s="20"/>
      <c r="W6" s="20">
        <v>-1365146030</v>
      </c>
      <c r="X6" s="20">
        <v>-187119300</v>
      </c>
      <c r="Y6" s="20">
        <v>-1178026730</v>
      </c>
      <c r="Z6" s="21">
        <v>629.55917962497722</v>
      </c>
      <c r="AA6" s="22">
        <v>-374238565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97511766</v>
      </c>
      <c r="D8" s="18"/>
      <c r="E8" s="19">
        <v>33012096</v>
      </c>
      <c r="F8" s="20">
        <v>33012096</v>
      </c>
      <c r="G8" s="20">
        <v>77886553</v>
      </c>
      <c r="H8" s="20">
        <v>75106955</v>
      </c>
      <c r="I8" s="20">
        <v>3126692</v>
      </c>
      <c r="J8" s="20">
        <v>156120200</v>
      </c>
      <c r="K8" s="20">
        <v>17526517</v>
      </c>
      <c r="L8" s="20">
        <v>16439021</v>
      </c>
      <c r="M8" s="20">
        <v>-10373233</v>
      </c>
      <c r="N8" s="20">
        <v>23592305</v>
      </c>
      <c r="O8" s="20"/>
      <c r="P8" s="20"/>
      <c r="Q8" s="20"/>
      <c r="R8" s="20"/>
      <c r="S8" s="20"/>
      <c r="T8" s="20"/>
      <c r="U8" s="20"/>
      <c r="V8" s="20"/>
      <c r="W8" s="20">
        <v>179712505</v>
      </c>
      <c r="X8" s="20">
        <v>16506234</v>
      </c>
      <c r="Y8" s="20">
        <v>163206271</v>
      </c>
      <c r="Z8" s="21">
        <v>988.75534540465128</v>
      </c>
      <c r="AA8" s="22">
        <v>33012096</v>
      </c>
    </row>
    <row r="9" spans="1:27" ht="13.5" x14ac:dyDescent="0.25">
      <c r="A9" s="23" t="s">
        <v>37</v>
      </c>
      <c r="B9" s="17" t="s">
        <v>32</v>
      </c>
      <c r="C9" s="18">
        <v>374704</v>
      </c>
      <c r="D9" s="18"/>
      <c r="E9" s="19">
        <v>18552</v>
      </c>
      <c r="F9" s="20">
        <v>18552</v>
      </c>
      <c r="G9" s="20">
        <v>14204756</v>
      </c>
      <c r="H9" s="20">
        <v>3802271</v>
      </c>
      <c r="I9" s="20">
        <v>-11106060</v>
      </c>
      <c r="J9" s="20">
        <v>6900967</v>
      </c>
      <c r="K9" s="20">
        <v>7282305</v>
      </c>
      <c r="L9" s="20">
        <v>-1076850</v>
      </c>
      <c r="M9" s="20">
        <v>-11652599</v>
      </c>
      <c r="N9" s="20">
        <v>-5447144</v>
      </c>
      <c r="O9" s="20"/>
      <c r="P9" s="20"/>
      <c r="Q9" s="20"/>
      <c r="R9" s="20"/>
      <c r="S9" s="20"/>
      <c r="T9" s="20"/>
      <c r="U9" s="20"/>
      <c r="V9" s="20"/>
      <c r="W9" s="20">
        <v>1453823</v>
      </c>
      <c r="X9" s="20">
        <v>9276</v>
      </c>
      <c r="Y9" s="20">
        <v>1444547</v>
      </c>
      <c r="Z9" s="21">
        <v>15572.951703320396</v>
      </c>
      <c r="AA9" s="22">
        <v>18552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-22392712</v>
      </c>
      <c r="D11" s="18"/>
      <c r="E11" s="19">
        <v>24470</v>
      </c>
      <c r="F11" s="20">
        <v>24470</v>
      </c>
      <c r="G11" s="20">
        <v>-5704586</v>
      </c>
      <c r="H11" s="20">
        <v>-641482</v>
      </c>
      <c r="I11" s="20">
        <v>42119074</v>
      </c>
      <c r="J11" s="20">
        <v>35773006</v>
      </c>
      <c r="K11" s="20">
        <v>18451423</v>
      </c>
      <c r="L11" s="20">
        <v>22167013</v>
      </c>
      <c r="M11" s="20">
        <v>20248100</v>
      </c>
      <c r="N11" s="20">
        <v>60866536</v>
      </c>
      <c r="O11" s="20"/>
      <c r="P11" s="20"/>
      <c r="Q11" s="20"/>
      <c r="R11" s="20"/>
      <c r="S11" s="20"/>
      <c r="T11" s="20"/>
      <c r="U11" s="20"/>
      <c r="V11" s="20"/>
      <c r="W11" s="20">
        <v>96639542</v>
      </c>
      <c r="X11" s="20">
        <v>12240</v>
      </c>
      <c r="Y11" s="20">
        <v>96627302</v>
      </c>
      <c r="Z11" s="21">
        <v>789438.74183006538</v>
      </c>
      <c r="AA11" s="22">
        <v>24470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-1010101373</v>
      </c>
      <c r="D12" s="29">
        <f>SUM(D6:D11)</f>
        <v>0</v>
      </c>
      <c r="E12" s="30">
        <f t="shared" si="0"/>
        <v>-341183447</v>
      </c>
      <c r="F12" s="31">
        <f t="shared" si="0"/>
        <v>-341183447</v>
      </c>
      <c r="G12" s="31">
        <f t="shared" si="0"/>
        <v>-1078375154</v>
      </c>
      <c r="H12" s="31">
        <f t="shared" si="0"/>
        <v>54487501</v>
      </c>
      <c r="I12" s="31">
        <f t="shared" si="0"/>
        <v>-643600</v>
      </c>
      <c r="J12" s="31">
        <f t="shared" si="0"/>
        <v>-1024531253</v>
      </c>
      <c r="K12" s="31">
        <f t="shared" si="0"/>
        <v>-8532000</v>
      </c>
      <c r="L12" s="31">
        <f t="shared" si="0"/>
        <v>-20008228</v>
      </c>
      <c r="M12" s="31">
        <f t="shared" si="0"/>
        <v>-34268679</v>
      </c>
      <c r="N12" s="31">
        <f t="shared" si="0"/>
        <v>-62808907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-1087340160</v>
      </c>
      <c r="X12" s="31">
        <f t="shared" si="0"/>
        <v>-170591550</v>
      </c>
      <c r="Y12" s="31">
        <f t="shared" si="0"/>
        <v>-916748610</v>
      </c>
      <c r="Z12" s="32">
        <f>+IF(X12&lt;&gt;0,+(Y12/X12)*100,0)</f>
        <v>537.39391546650461</v>
      </c>
      <c r="AA12" s="33">
        <f>SUM(AA6:AA11)</f>
        <v>-341183447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651058402</v>
      </c>
      <c r="D19" s="18"/>
      <c r="E19" s="19">
        <v>171416359</v>
      </c>
      <c r="F19" s="20">
        <v>171416359</v>
      </c>
      <c r="G19" s="20">
        <v>786917141</v>
      </c>
      <c r="H19" s="20">
        <v>3548041</v>
      </c>
      <c r="I19" s="20">
        <v>29880906</v>
      </c>
      <c r="J19" s="20">
        <v>820346088</v>
      </c>
      <c r="K19" s="20">
        <v>23657525</v>
      </c>
      <c r="L19" s="20">
        <v>8096595</v>
      </c>
      <c r="M19" s="20">
        <v>14320984</v>
      </c>
      <c r="N19" s="20">
        <v>46075104</v>
      </c>
      <c r="O19" s="20"/>
      <c r="P19" s="20"/>
      <c r="Q19" s="20"/>
      <c r="R19" s="20"/>
      <c r="S19" s="20"/>
      <c r="T19" s="20"/>
      <c r="U19" s="20"/>
      <c r="V19" s="20"/>
      <c r="W19" s="20">
        <v>866421192</v>
      </c>
      <c r="X19" s="20">
        <v>85708152</v>
      </c>
      <c r="Y19" s="20">
        <v>780713040</v>
      </c>
      <c r="Z19" s="21">
        <v>910.89706379388508</v>
      </c>
      <c r="AA19" s="22">
        <v>171416359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651058402</v>
      </c>
      <c r="D24" s="29">
        <f>SUM(D15:D23)</f>
        <v>0</v>
      </c>
      <c r="E24" s="36">
        <f t="shared" si="1"/>
        <v>171416359</v>
      </c>
      <c r="F24" s="37">
        <f t="shared" si="1"/>
        <v>171416359</v>
      </c>
      <c r="G24" s="37">
        <f t="shared" si="1"/>
        <v>786917141</v>
      </c>
      <c r="H24" s="37">
        <f t="shared" si="1"/>
        <v>3548041</v>
      </c>
      <c r="I24" s="37">
        <f t="shared" si="1"/>
        <v>29880906</v>
      </c>
      <c r="J24" s="37">
        <f t="shared" si="1"/>
        <v>820346088</v>
      </c>
      <c r="K24" s="37">
        <f t="shared" si="1"/>
        <v>23657525</v>
      </c>
      <c r="L24" s="37">
        <f t="shared" si="1"/>
        <v>8096595</v>
      </c>
      <c r="M24" s="37">
        <f t="shared" si="1"/>
        <v>14320984</v>
      </c>
      <c r="N24" s="37">
        <f t="shared" si="1"/>
        <v>46075104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866421192</v>
      </c>
      <c r="X24" s="37">
        <f t="shared" si="1"/>
        <v>85708152</v>
      </c>
      <c r="Y24" s="37">
        <f t="shared" si="1"/>
        <v>780713040</v>
      </c>
      <c r="Z24" s="38">
        <f>+IF(X24&lt;&gt;0,+(Y24/X24)*100,0)</f>
        <v>910.89706379388508</v>
      </c>
      <c r="AA24" s="39">
        <f>SUM(AA15:AA23)</f>
        <v>171416359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-359042971</v>
      </c>
      <c r="D25" s="29">
        <f>+D12+D24</f>
        <v>0</v>
      </c>
      <c r="E25" s="30">
        <f t="shared" si="2"/>
        <v>-169767088</v>
      </c>
      <c r="F25" s="31">
        <f t="shared" si="2"/>
        <v>-169767088</v>
      </c>
      <c r="G25" s="31">
        <f t="shared" si="2"/>
        <v>-291458013</v>
      </c>
      <c r="H25" s="31">
        <f t="shared" si="2"/>
        <v>58035542</v>
      </c>
      <c r="I25" s="31">
        <f t="shared" si="2"/>
        <v>29237306</v>
      </c>
      <c r="J25" s="31">
        <f t="shared" si="2"/>
        <v>-204185165</v>
      </c>
      <c r="K25" s="31">
        <f t="shared" si="2"/>
        <v>15125525</v>
      </c>
      <c r="L25" s="31">
        <f t="shared" si="2"/>
        <v>-11911633</v>
      </c>
      <c r="M25" s="31">
        <f t="shared" si="2"/>
        <v>-19947695</v>
      </c>
      <c r="N25" s="31">
        <f t="shared" si="2"/>
        <v>-16733803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-220918968</v>
      </c>
      <c r="X25" s="31">
        <f t="shared" si="2"/>
        <v>-84883398</v>
      </c>
      <c r="Y25" s="31">
        <f t="shared" si="2"/>
        <v>-136035570</v>
      </c>
      <c r="Z25" s="32">
        <f>+IF(X25&lt;&gt;0,+(Y25/X25)*100,0)</f>
        <v>160.26169216270065</v>
      </c>
      <c r="AA25" s="33">
        <f>+AA12+AA24</f>
        <v>-169767088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-448869</v>
      </c>
      <c r="D31" s="18"/>
      <c r="E31" s="19"/>
      <c r="F31" s="20"/>
      <c r="G31" s="20">
        <v>-276346</v>
      </c>
      <c r="H31" s="20">
        <v>21488</v>
      </c>
      <c r="I31" s="20">
        <v>1936</v>
      </c>
      <c r="J31" s="20">
        <v>-252922</v>
      </c>
      <c r="K31" s="20">
        <v>-41449</v>
      </c>
      <c r="L31" s="20">
        <v>24819</v>
      </c>
      <c r="M31" s="20">
        <v>40105</v>
      </c>
      <c r="N31" s="20">
        <v>23475</v>
      </c>
      <c r="O31" s="20"/>
      <c r="P31" s="20"/>
      <c r="Q31" s="20"/>
      <c r="R31" s="20"/>
      <c r="S31" s="20"/>
      <c r="T31" s="20"/>
      <c r="U31" s="20"/>
      <c r="V31" s="20"/>
      <c r="W31" s="20">
        <v>-229447</v>
      </c>
      <c r="X31" s="20"/>
      <c r="Y31" s="20">
        <v>-229447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75094298</v>
      </c>
      <c r="D32" s="18"/>
      <c r="E32" s="19">
        <v>48892899</v>
      </c>
      <c r="F32" s="20">
        <v>48892899</v>
      </c>
      <c r="G32" s="20">
        <v>29165264</v>
      </c>
      <c r="H32" s="20">
        <v>-5487362</v>
      </c>
      <c r="I32" s="20">
        <v>45611683</v>
      </c>
      <c r="J32" s="20">
        <v>69289585</v>
      </c>
      <c r="K32" s="20">
        <v>-5919849</v>
      </c>
      <c r="L32" s="20">
        <v>-13876543</v>
      </c>
      <c r="M32" s="20">
        <v>-25068481</v>
      </c>
      <c r="N32" s="20">
        <v>-44864873</v>
      </c>
      <c r="O32" s="20"/>
      <c r="P32" s="20"/>
      <c r="Q32" s="20"/>
      <c r="R32" s="20"/>
      <c r="S32" s="20"/>
      <c r="T32" s="20"/>
      <c r="U32" s="20"/>
      <c r="V32" s="20"/>
      <c r="W32" s="20">
        <v>24424712</v>
      </c>
      <c r="X32" s="20">
        <v>24446340</v>
      </c>
      <c r="Y32" s="20">
        <v>-21628</v>
      </c>
      <c r="Z32" s="21">
        <v>-8.8471321269359748E-2</v>
      </c>
      <c r="AA32" s="22">
        <v>48892899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74645429</v>
      </c>
      <c r="D34" s="29">
        <f>SUM(D29:D33)</f>
        <v>0</v>
      </c>
      <c r="E34" s="30">
        <f t="shared" si="3"/>
        <v>48892899</v>
      </c>
      <c r="F34" s="31">
        <f t="shared" si="3"/>
        <v>48892899</v>
      </c>
      <c r="G34" s="31">
        <f t="shared" si="3"/>
        <v>28888918</v>
      </c>
      <c r="H34" s="31">
        <f t="shared" si="3"/>
        <v>-5465874</v>
      </c>
      <c r="I34" s="31">
        <f t="shared" si="3"/>
        <v>45613619</v>
      </c>
      <c r="J34" s="31">
        <f t="shared" si="3"/>
        <v>69036663</v>
      </c>
      <c r="K34" s="31">
        <f t="shared" si="3"/>
        <v>-5961298</v>
      </c>
      <c r="L34" s="31">
        <f t="shared" si="3"/>
        <v>-13851724</v>
      </c>
      <c r="M34" s="31">
        <f t="shared" si="3"/>
        <v>-25028376</v>
      </c>
      <c r="N34" s="31">
        <f t="shared" si="3"/>
        <v>-44841398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24195265</v>
      </c>
      <c r="X34" s="31">
        <f t="shared" si="3"/>
        <v>24446340</v>
      </c>
      <c r="Y34" s="31">
        <f t="shared" si="3"/>
        <v>-251075</v>
      </c>
      <c r="Z34" s="32">
        <f>+IF(X34&lt;&gt;0,+(Y34/X34)*100,0)</f>
        <v>-1.0270453573009293</v>
      </c>
      <c r="AA34" s="33">
        <f>SUM(AA29:AA33)</f>
        <v>48892899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74645429</v>
      </c>
      <c r="D40" s="29">
        <f>+D34+D39</f>
        <v>0</v>
      </c>
      <c r="E40" s="30">
        <f t="shared" si="5"/>
        <v>48892899</v>
      </c>
      <c r="F40" s="31">
        <f t="shared" si="5"/>
        <v>48892899</v>
      </c>
      <c r="G40" s="31">
        <f t="shared" si="5"/>
        <v>28888918</v>
      </c>
      <c r="H40" s="31">
        <f t="shared" si="5"/>
        <v>-5465874</v>
      </c>
      <c r="I40" s="31">
        <f t="shared" si="5"/>
        <v>45613619</v>
      </c>
      <c r="J40" s="31">
        <f t="shared" si="5"/>
        <v>69036663</v>
      </c>
      <c r="K40" s="31">
        <f t="shared" si="5"/>
        <v>-5961298</v>
      </c>
      <c r="L40" s="31">
        <f t="shared" si="5"/>
        <v>-13851724</v>
      </c>
      <c r="M40" s="31">
        <f t="shared" si="5"/>
        <v>-25028376</v>
      </c>
      <c r="N40" s="31">
        <f t="shared" si="5"/>
        <v>-44841398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24195265</v>
      </c>
      <c r="X40" s="31">
        <f t="shared" si="5"/>
        <v>24446340</v>
      </c>
      <c r="Y40" s="31">
        <f t="shared" si="5"/>
        <v>-251075</v>
      </c>
      <c r="Z40" s="32">
        <f>+IF(X40&lt;&gt;0,+(Y40/X40)*100,0)</f>
        <v>-1.0270453573009293</v>
      </c>
      <c r="AA40" s="33">
        <f>+AA34+AA39</f>
        <v>48892899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-433688400</v>
      </c>
      <c r="D42" s="43">
        <f>+D25-D40</f>
        <v>0</v>
      </c>
      <c r="E42" s="44">
        <f t="shared" si="6"/>
        <v>-218659987</v>
      </c>
      <c r="F42" s="45">
        <f t="shared" si="6"/>
        <v>-218659987</v>
      </c>
      <c r="G42" s="45">
        <f t="shared" si="6"/>
        <v>-320346931</v>
      </c>
      <c r="H42" s="45">
        <f t="shared" si="6"/>
        <v>63501416</v>
      </c>
      <c r="I42" s="45">
        <f t="shared" si="6"/>
        <v>-16376313</v>
      </c>
      <c r="J42" s="45">
        <f t="shared" si="6"/>
        <v>-273221828</v>
      </c>
      <c r="K42" s="45">
        <f t="shared" si="6"/>
        <v>21086823</v>
      </c>
      <c r="L42" s="45">
        <f t="shared" si="6"/>
        <v>1940091</v>
      </c>
      <c r="M42" s="45">
        <f t="shared" si="6"/>
        <v>5080681</v>
      </c>
      <c r="N42" s="45">
        <f t="shared" si="6"/>
        <v>28107595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-245114233</v>
      </c>
      <c r="X42" s="45">
        <f t="shared" si="6"/>
        <v>-109329738</v>
      </c>
      <c r="Y42" s="45">
        <f t="shared" si="6"/>
        <v>-135784495</v>
      </c>
      <c r="Z42" s="46">
        <f>+IF(X42&lt;&gt;0,+(Y42/X42)*100,0)</f>
        <v>124.19721979028249</v>
      </c>
      <c r="AA42" s="47">
        <f>+AA25-AA40</f>
        <v>-218659987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-218659982</v>
      </c>
      <c r="F45" s="20">
        <v>-218659982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-109329978</v>
      </c>
      <c r="Y45" s="20">
        <v>109329978</v>
      </c>
      <c r="Z45" s="48">
        <v>-100</v>
      </c>
      <c r="AA45" s="22">
        <v>-218659982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-218659982</v>
      </c>
      <c r="F48" s="53">
        <f t="shared" si="7"/>
        <v>-218659982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-109329978</v>
      </c>
      <c r="Y48" s="53">
        <f t="shared" si="7"/>
        <v>109329978</v>
      </c>
      <c r="Z48" s="54">
        <f>+IF(X48&lt;&gt;0,+(Y48/X48)*100,0)</f>
        <v>-100</v>
      </c>
      <c r="AA48" s="55">
        <f>SUM(AA45:AA47)</f>
        <v>-218659982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167297413</v>
      </c>
      <c r="D6" s="18"/>
      <c r="E6" s="19">
        <v>52813730</v>
      </c>
      <c r="F6" s="20">
        <v>52813730</v>
      </c>
      <c r="G6" s="20">
        <v>174022680</v>
      </c>
      <c r="H6" s="20">
        <v>-5004556</v>
      </c>
      <c r="I6" s="20">
        <v>-3880712</v>
      </c>
      <c r="J6" s="20">
        <v>165137412</v>
      </c>
      <c r="K6" s="20">
        <v>8360778</v>
      </c>
      <c r="L6" s="20">
        <v>17249702</v>
      </c>
      <c r="M6" s="20">
        <v>-5126517</v>
      </c>
      <c r="N6" s="20">
        <v>20483963</v>
      </c>
      <c r="O6" s="20"/>
      <c r="P6" s="20"/>
      <c r="Q6" s="20"/>
      <c r="R6" s="20"/>
      <c r="S6" s="20"/>
      <c r="T6" s="20"/>
      <c r="U6" s="20"/>
      <c r="V6" s="20"/>
      <c r="W6" s="20">
        <v>185621375</v>
      </c>
      <c r="X6" s="20">
        <v>26406870</v>
      </c>
      <c r="Y6" s="20">
        <v>159214505</v>
      </c>
      <c r="Z6" s="21">
        <v>602.92834781251997</v>
      </c>
      <c r="AA6" s="22">
        <v>52813730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-50380166</v>
      </c>
      <c r="D8" s="18"/>
      <c r="E8" s="19">
        <v>191732908</v>
      </c>
      <c r="F8" s="20">
        <v>191732908</v>
      </c>
      <c r="G8" s="20">
        <v>148914154</v>
      </c>
      <c r="H8" s="20">
        <v>-198912546</v>
      </c>
      <c r="I8" s="20">
        <v>11099039</v>
      </c>
      <c r="J8" s="20">
        <v>-38899353</v>
      </c>
      <c r="K8" s="20">
        <v>23696696</v>
      </c>
      <c r="L8" s="20">
        <v>71626388</v>
      </c>
      <c r="M8" s="20">
        <v>14921306</v>
      </c>
      <c r="N8" s="20">
        <v>110244390</v>
      </c>
      <c r="O8" s="20"/>
      <c r="P8" s="20"/>
      <c r="Q8" s="20"/>
      <c r="R8" s="20"/>
      <c r="S8" s="20"/>
      <c r="T8" s="20"/>
      <c r="U8" s="20"/>
      <c r="V8" s="20"/>
      <c r="W8" s="20">
        <v>71345037</v>
      </c>
      <c r="X8" s="20">
        <v>86756225</v>
      </c>
      <c r="Y8" s="20">
        <v>-15411188</v>
      </c>
      <c r="Z8" s="21">
        <v>-17.763783521009589</v>
      </c>
      <c r="AA8" s="22">
        <v>191732908</v>
      </c>
    </row>
    <row r="9" spans="1:27" ht="13.5" x14ac:dyDescent="0.25">
      <c r="A9" s="23" t="s">
        <v>37</v>
      </c>
      <c r="B9" s="17" t="s">
        <v>32</v>
      </c>
      <c r="C9" s="18">
        <v>120864775</v>
      </c>
      <c r="D9" s="18"/>
      <c r="E9" s="19">
        <v>234221</v>
      </c>
      <c r="F9" s="20">
        <v>234221</v>
      </c>
      <c r="G9" s="20">
        <v>122131585</v>
      </c>
      <c r="H9" s="20">
        <v>14023856</v>
      </c>
      <c r="I9" s="20">
        <v>4611540</v>
      </c>
      <c r="J9" s="20">
        <v>140766981</v>
      </c>
      <c r="K9" s="20">
        <v>2569667</v>
      </c>
      <c r="L9" s="20">
        <v>-372551</v>
      </c>
      <c r="M9" s="20">
        <v>4817930</v>
      </c>
      <c r="N9" s="20">
        <v>7015046</v>
      </c>
      <c r="O9" s="20"/>
      <c r="P9" s="20"/>
      <c r="Q9" s="20"/>
      <c r="R9" s="20"/>
      <c r="S9" s="20"/>
      <c r="T9" s="20"/>
      <c r="U9" s="20"/>
      <c r="V9" s="20"/>
      <c r="W9" s="20">
        <v>147782027</v>
      </c>
      <c r="X9" s="20">
        <v>117108</v>
      </c>
      <c r="Y9" s="20">
        <v>147664919</v>
      </c>
      <c r="Z9" s="21">
        <v>126092.93899648187</v>
      </c>
      <c r="AA9" s="22">
        <v>234221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-4246075</v>
      </c>
      <c r="D11" s="18"/>
      <c r="E11" s="19">
        <v>-8440054</v>
      </c>
      <c r="F11" s="20">
        <v>-8440054</v>
      </c>
      <c r="G11" s="20">
        <v>-4677755</v>
      </c>
      <c r="H11" s="20">
        <v>-170817</v>
      </c>
      <c r="I11" s="20">
        <v>-867334</v>
      </c>
      <c r="J11" s="20">
        <v>-5715906</v>
      </c>
      <c r="K11" s="20">
        <v>-318347</v>
      </c>
      <c r="L11" s="20">
        <v>-476160</v>
      </c>
      <c r="M11" s="20">
        <v>-314741</v>
      </c>
      <c r="N11" s="20">
        <v>-1109248</v>
      </c>
      <c r="O11" s="20"/>
      <c r="P11" s="20"/>
      <c r="Q11" s="20"/>
      <c r="R11" s="20"/>
      <c r="S11" s="20"/>
      <c r="T11" s="20"/>
      <c r="U11" s="20"/>
      <c r="V11" s="20"/>
      <c r="W11" s="20">
        <v>-6825154</v>
      </c>
      <c r="X11" s="20">
        <v>-4220034</v>
      </c>
      <c r="Y11" s="20">
        <v>-2605120</v>
      </c>
      <c r="Z11" s="21">
        <v>61.732204053332275</v>
      </c>
      <c r="AA11" s="22">
        <v>-8440054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233535947</v>
      </c>
      <c r="D12" s="29">
        <f>SUM(D6:D11)</f>
        <v>0</v>
      </c>
      <c r="E12" s="30">
        <f t="shared" si="0"/>
        <v>236340805</v>
      </c>
      <c r="F12" s="31">
        <f t="shared" si="0"/>
        <v>236340805</v>
      </c>
      <c r="G12" s="31">
        <f t="shared" si="0"/>
        <v>440390664</v>
      </c>
      <c r="H12" s="31">
        <f t="shared" si="0"/>
        <v>-190064063</v>
      </c>
      <c r="I12" s="31">
        <f t="shared" si="0"/>
        <v>10962533</v>
      </c>
      <c r="J12" s="31">
        <f t="shared" si="0"/>
        <v>261289134</v>
      </c>
      <c r="K12" s="31">
        <f t="shared" si="0"/>
        <v>34308794</v>
      </c>
      <c r="L12" s="31">
        <f t="shared" si="0"/>
        <v>88027379</v>
      </c>
      <c r="M12" s="31">
        <f t="shared" si="0"/>
        <v>14297978</v>
      </c>
      <c r="N12" s="31">
        <f t="shared" si="0"/>
        <v>136634151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397923285</v>
      </c>
      <c r="X12" s="31">
        <f t="shared" si="0"/>
        <v>109060169</v>
      </c>
      <c r="Y12" s="31">
        <f t="shared" si="0"/>
        <v>288863116</v>
      </c>
      <c r="Z12" s="32">
        <f>+IF(X12&lt;&gt;0,+(Y12/X12)*100,0)</f>
        <v>264.86582466234762</v>
      </c>
      <c r="AA12" s="33">
        <f>SUM(AA6:AA11)</f>
        <v>236340805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632347137</v>
      </c>
      <c r="D19" s="18"/>
      <c r="E19" s="19">
        <v>4780000</v>
      </c>
      <c r="F19" s="20">
        <v>4780000</v>
      </c>
      <c r="G19" s="20">
        <v>631593537</v>
      </c>
      <c r="H19" s="20">
        <v>577422</v>
      </c>
      <c r="I19" s="20">
        <v>588566</v>
      </c>
      <c r="J19" s="20">
        <v>632759525</v>
      </c>
      <c r="K19" s="20">
        <v>-88090</v>
      </c>
      <c r="L19" s="20">
        <v>-85248</v>
      </c>
      <c r="M19" s="20">
        <v>75245</v>
      </c>
      <c r="N19" s="20">
        <v>-98093</v>
      </c>
      <c r="O19" s="20"/>
      <c r="P19" s="20"/>
      <c r="Q19" s="20"/>
      <c r="R19" s="20"/>
      <c r="S19" s="20"/>
      <c r="T19" s="20"/>
      <c r="U19" s="20"/>
      <c r="V19" s="20"/>
      <c r="W19" s="20">
        <v>632661432</v>
      </c>
      <c r="X19" s="20">
        <v>2389998</v>
      </c>
      <c r="Y19" s="20">
        <v>630271434</v>
      </c>
      <c r="Z19" s="21">
        <v>26371.211775072617</v>
      </c>
      <c r="AA19" s="22">
        <v>4780000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632347137</v>
      </c>
      <c r="D24" s="29">
        <f>SUM(D15:D23)</f>
        <v>0</v>
      </c>
      <c r="E24" s="36">
        <f t="shared" si="1"/>
        <v>4780000</v>
      </c>
      <c r="F24" s="37">
        <f t="shared" si="1"/>
        <v>4780000</v>
      </c>
      <c r="G24" s="37">
        <f t="shared" si="1"/>
        <v>631593537</v>
      </c>
      <c r="H24" s="37">
        <f t="shared" si="1"/>
        <v>577422</v>
      </c>
      <c r="I24" s="37">
        <f t="shared" si="1"/>
        <v>588566</v>
      </c>
      <c r="J24" s="37">
        <f t="shared" si="1"/>
        <v>632759525</v>
      </c>
      <c r="K24" s="37">
        <f t="shared" si="1"/>
        <v>-88090</v>
      </c>
      <c r="L24" s="37">
        <f t="shared" si="1"/>
        <v>-85248</v>
      </c>
      <c r="M24" s="37">
        <f t="shared" si="1"/>
        <v>75245</v>
      </c>
      <c r="N24" s="37">
        <f t="shared" si="1"/>
        <v>-98093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632661432</v>
      </c>
      <c r="X24" s="37">
        <f t="shared" si="1"/>
        <v>2389998</v>
      </c>
      <c r="Y24" s="37">
        <f t="shared" si="1"/>
        <v>630271434</v>
      </c>
      <c r="Z24" s="38">
        <f>+IF(X24&lt;&gt;0,+(Y24/X24)*100,0)</f>
        <v>26371.211775072617</v>
      </c>
      <c r="AA24" s="39">
        <f>SUM(AA15:AA23)</f>
        <v>4780000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865883084</v>
      </c>
      <c r="D25" s="29">
        <f>+D12+D24</f>
        <v>0</v>
      </c>
      <c r="E25" s="30">
        <f t="shared" si="2"/>
        <v>241120805</v>
      </c>
      <c r="F25" s="31">
        <f t="shared" si="2"/>
        <v>241120805</v>
      </c>
      <c r="G25" s="31">
        <f t="shared" si="2"/>
        <v>1071984201</v>
      </c>
      <c r="H25" s="31">
        <f t="shared" si="2"/>
        <v>-189486641</v>
      </c>
      <c r="I25" s="31">
        <f t="shared" si="2"/>
        <v>11551099</v>
      </c>
      <c r="J25" s="31">
        <f t="shared" si="2"/>
        <v>894048659</v>
      </c>
      <c r="K25" s="31">
        <f t="shared" si="2"/>
        <v>34220704</v>
      </c>
      <c r="L25" s="31">
        <f t="shared" si="2"/>
        <v>87942131</v>
      </c>
      <c r="M25" s="31">
        <f t="shared" si="2"/>
        <v>14373223</v>
      </c>
      <c r="N25" s="31">
        <f t="shared" si="2"/>
        <v>136536058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1030584717</v>
      </c>
      <c r="X25" s="31">
        <f t="shared" si="2"/>
        <v>111450167</v>
      </c>
      <c r="Y25" s="31">
        <f t="shared" si="2"/>
        <v>919134550</v>
      </c>
      <c r="Z25" s="32">
        <f>+IF(X25&lt;&gt;0,+(Y25/X25)*100,0)</f>
        <v>824.70450672361937</v>
      </c>
      <c r="AA25" s="33">
        <f>+AA12+AA24</f>
        <v>241120805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12041182</v>
      </c>
      <c r="D31" s="18"/>
      <c r="E31" s="19"/>
      <c r="F31" s="20"/>
      <c r="G31" s="20">
        <v>12039923</v>
      </c>
      <c r="H31" s="20">
        <v>-417117</v>
      </c>
      <c r="I31" s="20">
        <v>120808</v>
      </c>
      <c r="J31" s="20">
        <v>11743614</v>
      </c>
      <c r="K31" s="20">
        <v>587594</v>
      </c>
      <c r="L31" s="20">
        <v>-325266</v>
      </c>
      <c r="M31" s="20">
        <v>163376</v>
      </c>
      <c r="N31" s="20">
        <v>425704</v>
      </c>
      <c r="O31" s="20"/>
      <c r="P31" s="20"/>
      <c r="Q31" s="20"/>
      <c r="R31" s="20"/>
      <c r="S31" s="20"/>
      <c r="T31" s="20"/>
      <c r="U31" s="20"/>
      <c r="V31" s="20"/>
      <c r="W31" s="20">
        <v>12169318</v>
      </c>
      <c r="X31" s="20"/>
      <c r="Y31" s="20">
        <v>12169318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432652191</v>
      </c>
      <c r="D32" s="18"/>
      <c r="E32" s="19">
        <v>-31038822</v>
      </c>
      <c r="F32" s="20">
        <v>-31038822</v>
      </c>
      <c r="G32" s="20">
        <v>424407185</v>
      </c>
      <c r="H32" s="20">
        <v>82235820</v>
      </c>
      <c r="I32" s="20">
        <v>-2255110</v>
      </c>
      <c r="J32" s="20">
        <v>504387895</v>
      </c>
      <c r="K32" s="20">
        <v>10543803</v>
      </c>
      <c r="L32" s="20">
        <v>74657927</v>
      </c>
      <c r="M32" s="20">
        <v>7283793</v>
      </c>
      <c r="N32" s="20">
        <v>92485523</v>
      </c>
      <c r="O32" s="20"/>
      <c r="P32" s="20"/>
      <c r="Q32" s="20"/>
      <c r="R32" s="20"/>
      <c r="S32" s="20"/>
      <c r="T32" s="20"/>
      <c r="U32" s="20"/>
      <c r="V32" s="20"/>
      <c r="W32" s="20">
        <v>596873418</v>
      </c>
      <c r="X32" s="20">
        <v>-15382378</v>
      </c>
      <c r="Y32" s="20">
        <v>612255796</v>
      </c>
      <c r="Z32" s="21">
        <v>-3980.2415205243301</v>
      </c>
      <c r="AA32" s="22">
        <v>-31038822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444693373</v>
      </c>
      <c r="D34" s="29">
        <f>SUM(D29:D33)</f>
        <v>0</v>
      </c>
      <c r="E34" s="30">
        <f t="shared" si="3"/>
        <v>-31038822</v>
      </c>
      <c r="F34" s="31">
        <f t="shared" si="3"/>
        <v>-31038822</v>
      </c>
      <c r="G34" s="31">
        <f t="shared" si="3"/>
        <v>436447108</v>
      </c>
      <c r="H34" s="31">
        <f t="shared" si="3"/>
        <v>81818703</v>
      </c>
      <c r="I34" s="31">
        <f t="shared" si="3"/>
        <v>-2134302</v>
      </c>
      <c r="J34" s="31">
        <f t="shared" si="3"/>
        <v>516131509</v>
      </c>
      <c r="K34" s="31">
        <f t="shared" si="3"/>
        <v>11131397</v>
      </c>
      <c r="L34" s="31">
        <f t="shared" si="3"/>
        <v>74332661</v>
      </c>
      <c r="M34" s="31">
        <f t="shared" si="3"/>
        <v>7447169</v>
      </c>
      <c r="N34" s="31">
        <f t="shared" si="3"/>
        <v>92911227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609042736</v>
      </c>
      <c r="X34" s="31">
        <f t="shared" si="3"/>
        <v>-15382378</v>
      </c>
      <c r="Y34" s="31">
        <f t="shared" si="3"/>
        <v>624425114</v>
      </c>
      <c r="Z34" s="32">
        <f>+IF(X34&lt;&gt;0,+(Y34/X34)*100,0)</f>
        <v>-4059.3535927929997</v>
      </c>
      <c r="AA34" s="33">
        <f>SUM(AA29:AA33)</f>
        <v>-31038822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444693373</v>
      </c>
      <c r="D40" s="29">
        <f>+D34+D39</f>
        <v>0</v>
      </c>
      <c r="E40" s="30">
        <f t="shared" si="5"/>
        <v>-31038822</v>
      </c>
      <c r="F40" s="31">
        <f t="shared" si="5"/>
        <v>-31038822</v>
      </c>
      <c r="G40" s="31">
        <f t="shared" si="5"/>
        <v>436447108</v>
      </c>
      <c r="H40" s="31">
        <f t="shared" si="5"/>
        <v>81818703</v>
      </c>
      <c r="I40" s="31">
        <f t="shared" si="5"/>
        <v>-2134302</v>
      </c>
      <c r="J40" s="31">
        <f t="shared" si="5"/>
        <v>516131509</v>
      </c>
      <c r="K40" s="31">
        <f t="shared" si="5"/>
        <v>11131397</v>
      </c>
      <c r="L40" s="31">
        <f t="shared" si="5"/>
        <v>74332661</v>
      </c>
      <c r="M40" s="31">
        <f t="shared" si="5"/>
        <v>7447169</v>
      </c>
      <c r="N40" s="31">
        <f t="shared" si="5"/>
        <v>92911227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609042736</v>
      </c>
      <c r="X40" s="31">
        <f t="shared" si="5"/>
        <v>-15382378</v>
      </c>
      <c r="Y40" s="31">
        <f t="shared" si="5"/>
        <v>624425114</v>
      </c>
      <c r="Z40" s="32">
        <f>+IF(X40&lt;&gt;0,+(Y40/X40)*100,0)</f>
        <v>-4059.3535927929997</v>
      </c>
      <c r="AA40" s="33">
        <f>+AA34+AA39</f>
        <v>-31038822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421189711</v>
      </c>
      <c r="D42" s="43">
        <f>+D25-D40</f>
        <v>0</v>
      </c>
      <c r="E42" s="44">
        <f t="shared" si="6"/>
        <v>272159627</v>
      </c>
      <c r="F42" s="45">
        <f t="shared" si="6"/>
        <v>272159627</v>
      </c>
      <c r="G42" s="45">
        <f t="shared" si="6"/>
        <v>635537093</v>
      </c>
      <c r="H42" s="45">
        <f t="shared" si="6"/>
        <v>-271305344</v>
      </c>
      <c r="I42" s="45">
        <f t="shared" si="6"/>
        <v>13685401</v>
      </c>
      <c r="J42" s="45">
        <f t="shared" si="6"/>
        <v>377917150</v>
      </c>
      <c r="K42" s="45">
        <f t="shared" si="6"/>
        <v>23089307</v>
      </c>
      <c r="L42" s="45">
        <f t="shared" si="6"/>
        <v>13609470</v>
      </c>
      <c r="M42" s="45">
        <f t="shared" si="6"/>
        <v>6926054</v>
      </c>
      <c r="N42" s="45">
        <f t="shared" si="6"/>
        <v>43624831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421541981</v>
      </c>
      <c r="X42" s="45">
        <f t="shared" si="6"/>
        <v>126832545</v>
      </c>
      <c r="Y42" s="45">
        <f t="shared" si="6"/>
        <v>294709436</v>
      </c>
      <c r="Z42" s="46">
        <f>+IF(X42&lt;&gt;0,+(Y42/X42)*100,0)</f>
        <v>232.36105212585619</v>
      </c>
      <c r="AA42" s="47">
        <f>+AA25-AA40</f>
        <v>272159627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272159628</v>
      </c>
      <c r="F45" s="20">
        <v>272159628</v>
      </c>
      <c r="G45" s="20"/>
      <c r="H45" s="20"/>
      <c r="I45" s="20"/>
      <c r="J45" s="20"/>
      <c r="K45" s="20"/>
      <c r="L45" s="20"/>
      <c r="M45" s="20">
        <v>139658</v>
      </c>
      <c r="N45" s="20">
        <v>139658</v>
      </c>
      <c r="O45" s="20"/>
      <c r="P45" s="20"/>
      <c r="Q45" s="20"/>
      <c r="R45" s="20"/>
      <c r="S45" s="20"/>
      <c r="T45" s="20"/>
      <c r="U45" s="20"/>
      <c r="V45" s="20"/>
      <c r="W45" s="20">
        <v>139658</v>
      </c>
      <c r="X45" s="20">
        <v>126832539</v>
      </c>
      <c r="Y45" s="20">
        <v>-126692881</v>
      </c>
      <c r="Z45" s="48">
        <v>-99.889887878062595</v>
      </c>
      <c r="AA45" s="22">
        <v>272159628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272159628</v>
      </c>
      <c r="F48" s="53">
        <f t="shared" si="7"/>
        <v>272159628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139658</v>
      </c>
      <c r="N48" s="53">
        <f t="shared" si="7"/>
        <v>139658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139658</v>
      </c>
      <c r="X48" s="53">
        <f t="shared" si="7"/>
        <v>126832539</v>
      </c>
      <c r="Y48" s="53">
        <f t="shared" si="7"/>
        <v>-126692881</v>
      </c>
      <c r="Z48" s="54">
        <f>+IF(X48&lt;&gt;0,+(Y48/X48)*100,0)</f>
        <v>-99.889887878062595</v>
      </c>
      <c r="AA48" s="55">
        <f>SUM(AA45:AA47)</f>
        <v>272159628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114820073</v>
      </c>
      <c r="F6" s="20">
        <v>114820073</v>
      </c>
      <c r="G6" s="20">
        <v>-49260022</v>
      </c>
      <c r="H6" s="20">
        <v>3419812</v>
      </c>
      <c r="I6" s="20">
        <v>-27692179</v>
      </c>
      <c r="J6" s="20">
        <v>-73532389</v>
      </c>
      <c r="K6" s="20">
        <v>-16247706</v>
      </c>
      <c r="L6" s="20">
        <v>-15291908</v>
      </c>
      <c r="M6" s="20">
        <v>-21907633</v>
      </c>
      <c r="N6" s="20">
        <v>-53447247</v>
      </c>
      <c r="O6" s="20"/>
      <c r="P6" s="20"/>
      <c r="Q6" s="20"/>
      <c r="R6" s="20"/>
      <c r="S6" s="20"/>
      <c r="T6" s="20"/>
      <c r="U6" s="20"/>
      <c r="V6" s="20"/>
      <c r="W6" s="20">
        <v>-126979636</v>
      </c>
      <c r="X6" s="20">
        <v>57410028</v>
      </c>
      <c r="Y6" s="20">
        <v>-184389664</v>
      </c>
      <c r="Z6" s="21">
        <v>-321.18023701364507</v>
      </c>
      <c r="AA6" s="22">
        <v>114820073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1008921520</v>
      </c>
      <c r="F8" s="20">
        <v>1008921520</v>
      </c>
      <c r="G8" s="20">
        <v>44639505</v>
      </c>
      <c r="H8" s="20">
        <v>14921626</v>
      </c>
      <c r="I8" s="20">
        <v>25984604</v>
      </c>
      <c r="J8" s="20">
        <v>85545735</v>
      </c>
      <c r="K8" s="20">
        <v>31946262</v>
      </c>
      <c r="L8" s="20">
        <v>29285285</v>
      </c>
      <c r="M8" s="20">
        <v>28077706</v>
      </c>
      <c r="N8" s="20">
        <v>89309253</v>
      </c>
      <c r="O8" s="20"/>
      <c r="P8" s="20"/>
      <c r="Q8" s="20"/>
      <c r="R8" s="20"/>
      <c r="S8" s="20"/>
      <c r="T8" s="20"/>
      <c r="U8" s="20"/>
      <c r="V8" s="20"/>
      <c r="W8" s="20">
        <v>174854988</v>
      </c>
      <c r="X8" s="20">
        <v>1011059853</v>
      </c>
      <c r="Y8" s="20">
        <v>-836204865</v>
      </c>
      <c r="Z8" s="21">
        <v>-82.705772810464865</v>
      </c>
      <c r="AA8" s="22">
        <v>1008921520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-2405627</v>
      </c>
      <c r="F9" s="20">
        <v>-2405627</v>
      </c>
      <c r="G9" s="20">
        <v>1298665</v>
      </c>
      <c r="H9" s="20">
        <v>-5658781</v>
      </c>
      <c r="I9" s="20">
        <v>2656271</v>
      </c>
      <c r="J9" s="20">
        <v>-1703845</v>
      </c>
      <c r="K9" s="20">
        <v>-2321458</v>
      </c>
      <c r="L9" s="20">
        <v>-1555545</v>
      </c>
      <c r="M9" s="20">
        <v>-1168828</v>
      </c>
      <c r="N9" s="20">
        <v>-5045831</v>
      </c>
      <c r="O9" s="20"/>
      <c r="P9" s="20"/>
      <c r="Q9" s="20"/>
      <c r="R9" s="20"/>
      <c r="S9" s="20"/>
      <c r="T9" s="20"/>
      <c r="U9" s="20"/>
      <c r="V9" s="20"/>
      <c r="W9" s="20">
        <v>-6749676</v>
      </c>
      <c r="X9" s="20">
        <v>-1202814</v>
      </c>
      <c r="Y9" s="20">
        <v>-5546862</v>
      </c>
      <c r="Z9" s="21">
        <v>461.1570866318483</v>
      </c>
      <c r="AA9" s="22">
        <v>-2405627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1161100</v>
      </c>
      <c r="F11" s="20">
        <v>1161100</v>
      </c>
      <c r="G11" s="20">
        <v>-1278528</v>
      </c>
      <c r="H11" s="20">
        <v>-1190941</v>
      </c>
      <c r="I11" s="20">
        <v>-1632920</v>
      </c>
      <c r="J11" s="20">
        <v>-4102389</v>
      </c>
      <c r="K11" s="20">
        <v>-1258214</v>
      </c>
      <c r="L11" s="20">
        <v>-1124917</v>
      </c>
      <c r="M11" s="20">
        <v>-972940</v>
      </c>
      <c r="N11" s="20">
        <v>-3356071</v>
      </c>
      <c r="O11" s="20"/>
      <c r="P11" s="20"/>
      <c r="Q11" s="20"/>
      <c r="R11" s="20"/>
      <c r="S11" s="20"/>
      <c r="T11" s="20"/>
      <c r="U11" s="20"/>
      <c r="V11" s="20"/>
      <c r="W11" s="20">
        <v>-7458460</v>
      </c>
      <c r="X11" s="20">
        <v>1161100</v>
      </c>
      <c r="Y11" s="20">
        <v>-8619560</v>
      </c>
      <c r="Z11" s="21">
        <v>-742.36155369907851</v>
      </c>
      <c r="AA11" s="22">
        <v>1161100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1122497066</v>
      </c>
      <c r="F12" s="31">
        <f t="shared" si="0"/>
        <v>1122497066</v>
      </c>
      <c r="G12" s="31">
        <f t="shared" si="0"/>
        <v>-4600380</v>
      </c>
      <c r="H12" s="31">
        <f t="shared" si="0"/>
        <v>11491716</v>
      </c>
      <c r="I12" s="31">
        <f t="shared" si="0"/>
        <v>-684224</v>
      </c>
      <c r="J12" s="31">
        <f t="shared" si="0"/>
        <v>6207112</v>
      </c>
      <c r="K12" s="31">
        <f t="shared" si="0"/>
        <v>12118884</v>
      </c>
      <c r="L12" s="31">
        <f t="shared" si="0"/>
        <v>11312915</v>
      </c>
      <c r="M12" s="31">
        <f t="shared" si="0"/>
        <v>4028305</v>
      </c>
      <c r="N12" s="31">
        <f t="shared" si="0"/>
        <v>27460104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33667216</v>
      </c>
      <c r="X12" s="31">
        <f t="shared" si="0"/>
        <v>1068428167</v>
      </c>
      <c r="Y12" s="31">
        <f t="shared" si="0"/>
        <v>-1034760951</v>
      </c>
      <c r="Z12" s="32">
        <f>+IF(X12&lt;&gt;0,+(Y12/X12)*100,0)</f>
        <v>-96.848902243514132</v>
      </c>
      <c r="AA12" s="33">
        <f>SUM(AA6:AA11)</f>
        <v>1122497066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703259824</v>
      </c>
      <c r="D19" s="18"/>
      <c r="E19" s="19">
        <v>1199868667</v>
      </c>
      <c r="F19" s="20">
        <v>1199868667</v>
      </c>
      <c r="G19" s="20"/>
      <c r="H19" s="20"/>
      <c r="I19" s="20">
        <v>15690380</v>
      </c>
      <c r="J19" s="20">
        <v>15690380</v>
      </c>
      <c r="K19" s="20">
        <v>1039074</v>
      </c>
      <c r="L19" s="20">
        <v>10336353</v>
      </c>
      <c r="M19" s="20">
        <v>6308405</v>
      </c>
      <c r="N19" s="20">
        <v>17683832</v>
      </c>
      <c r="O19" s="20"/>
      <c r="P19" s="20"/>
      <c r="Q19" s="20"/>
      <c r="R19" s="20"/>
      <c r="S19" s="20"/>
      <c r="T19" s="20"/>
      <c r="U19" s="20"/>
      <c r="V19" s="20"/>
      <c r="W19" s="20">
        <v>33374212</v>
      </c>
      <c r="X19" s="20">
        <v>1217024298</v>
      </c>
      <c r="Y19" s="20">
        <v>-1183650086</v>
      </c>
      <c r="Z19" s="21">
        <v>-97.257720157695644</v>
      </c>
      <c r="AA19" s="22">
        <v>1199868667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703259824</v>
      </c>
      <c r="D24" s="29">
        <f>SUM(D15:D23)</f>
        <v>0</v>
      </c>
      <c r="E24" s="36">
        <f t="shared" si="1"/>
        <v>1199868667</v>
      </c>
      <c r="F24" s="37">
        <f t="shared" si="1"/>
        <v>1199868667</v>
      </c>
      <c r="G24" s="37">
        <f t="shared" si="1"/>
        <v>0</v>
      </c>
      <c r="H24" s="37">
        <f t="shared" si="1"/>
        <v>0</v>
      </c>
      <c r="I24" s="37">
        <f t="shared" si="1"/>
        <v>15690380</v>
      </c>
      <c r="J24" s="37">
        <f t="shared" si="1"/>
        <v>15690380</v>
      </c>
      <c r="K24" s="37">
        <f t="shared" si="1"/>
        <v>1039074</v>
      </c>
      <c r="L24" s="37">
        <f t="shared" si="1"/>
        <v>10336353</v>
      </c>
      <c r="M24" s="37">
        <f t="shared" si="1"/>
        <v>6308405</v>
      </c>
      <c r="N24" s="37">
        <f t="shared" si="1"/>
        <v>17683832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33374212</v>
      </c>
      <c r="X24" s="37">
        <f t="shared" si="1"/>
        <v>1217024298</v>
      </c>
      <c r="Y24" s="37">
        <f t="shared" si="1"/>
        <v>-1183650086</v>
      </c>
      <c r="Z24" s="38">
        <f>+IF(X24&lt;&gt;0,+(Y24/X24)*100,0)</f>
        <v>-97.257720157695644</v>
      </c>
      <c r="AA24" s="39">
        <f>SUM(AA15:AA23)</f>
        <v>1199868667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703259824</v>
      </c>
      <c r="D25" s="29">
        <f>+D12+D24</f>
        <v>0</v>
      </c>
      <c r="E25" s="30">
        <f t="shared" si="2"/>
        <v>2322365733</v>
      </c>
      <c r="F25" s="31">
        <f t="shared" si="2"/>
        <v>2322365733</v>
      </c>
      <c r="G25" s="31">
        <f t="shared" si="2"/>
        <v>-4600380</v>
      </c>
      <c r="H25" s="31">
        <f t="shared" si="2"/>
        <v>11491716</v>
      </c>
      <c r="I25" s="31">
        <f t="shared" si="2"/>
        <v>15006156</v>
      </c>
      <c r="J25" s="31">
        <f t="shared" si="2"/>
        <v>21897492</v>
      </c>
      <c r="K25" s="31">
        <f t="shared" si="2"/>
        <v>13157958</v>
      </c>
      <c r="L25" s="31">
        <f t="shared" si="2"/>
        <v>21649268</v>
      </c>
      <c r="M25" s="31">
        <f t="shared" si="2"/>
        <v>10336710</v>
      </c>
      <c r="N25" s="31">
        <f t="shared" si="2"/>
        <v>45143936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67041428</v>
      </c>
      <c r="X25" s="31">
        <f t="shared" si="2"/>
        <v>2285452465</v>
      </c>
      <c r="Y25" s="31">
        <f t="shared" si="2"/>
        <v>-2218411037</v>
      </c>
      <c r="Z25" s="32">
        <f>+IF(X25&lt;&gt;0,+(Y25/X25)*100,0)</f>
        <v>-97.066601514287015</v>
      </c>
      <c r="AA25" s="33">
        <f>+AA12+AA24</f>
        <v>2322365733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>
        <v>136796629</v>
      </c>
      <c r="F31" s="20">
        <v>136796629</v>
      </c>
      <c r="G31" s="20">
        <v>-28998</v>
      </c>
      <c r="H31" s="20">
        <v>-16231</v>
      </c>
      <c r="I31" s="20">
        <v>-21238</v>
      </c>
      <c r="J31" s="20">
        <v>-66467</v>
      </c>
      <c r="K31" s="20">
        <v>-25943</v>
      </c>
      <c r="L31" s="20">
        <v>-101515</v>
      </c>
      <c r="M31" s="20">
        <v>-34549</v>
      </c>
      <c r="N31" s="20">
        <v>-162007</v>
      </c>
      <c r="O31" s="20"/>
      <c r="P31" s="20"/>
      <c r="Q31" s="20"/>
      <c r="R31" s="20"/>
      <c r="S31" s="20"/>
      <c r="T31" s="20"/>
      <c r="U31" s="20"/>
      <c r="V31" s="20"/>
      <c r="W31" s="20">
        <v>-228474</v>
      </c>
      <c r="X31" s="20">
        <v>136796629</v>
      </c>
      <c r="Y31" s="20">
        <v>-137025103</v>
      </c>
      <c r="Z31" s="21">
        <v>-100.16701727350315</v>
      </c>
      <c r="AA31" s="22">
        <v>136796629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22000000</v>
      </c>
      <c r="F32" s="20">
        <v>22000000</v>
      </c>
      <c r="G32" s="20">
        <v>-35174457</v>
      </c>
      <c r="H32" s="20">
        <v>-1733476</v>
      </c>
      <c r="I32" s="20">
        <v>14035995</v>
      </c>
      <c r="J32" s="20">
        <v>-22871938</v>
      </c>
      <c r="K32" s="20">
        <v>-6855507</v>
      </c>
      <c r="L32" s="20">
        <v>-1093376</v>
      </c>
      <c r="M32" s="20">
        <v>-14506340</v>
      </c>
      <c r="N32" s="20">
        <v>-22455223</v>
      </c>
      <c r="O32" s="20"/>
      <c r="P32" s="20"/>
      <c r="Q32" s="20"/>
      <c r="R32" s="20"/>
      <c r="S32" s="20"/>
      <c r="T32" s="20"/>
      <c r="U32" s="20"/>
      <c r="V32" s="20"/>
      <c r="W32" s="20">
        <v>-45327161</v>
      </c>
      <c r="X32" s="20">
        <v>22000000</v>
      </c>
      <c r="Y32" s="20">
        <v>-67327161</v>
      </c>
      <c r="Z32" s="21">
        <v>-306.03254999999996</v>
      </c>
      <c r="AA32" s="22">
        <v>22000000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158796629</v>
      </c>
      <c r="F34" s="31">
        <f t="shared" si="3"/>
        <v>158796629</v>
      </c>
      <c r="G34" s="31">
        <f t="shared" si="3"/>
        <v>-35203455</v>
      </c>
      <c r="H34" s="31">
        <f t="shared" si="3"/>
        <v>-1749707</v>
      </c>
      <c r="I34" s="31">
        <f t="shared" si="3"/>
        <v>14014757</v>
      </c>
      <c r="J34" s="31">
        <f t="shared" si="3"/>
        <v>-22938405</v>
      </c>
      <c r="K34" s="31">
        <f t="shared" si="3"/>
        <v>-6881450</v>
      </c>
      <c r="L34" s="31">
        <f t="shared" si="3"/>
        <v>-1194891</v>
      </c>
      <c r="M34" s="31">
        <f t="shared" si="3"/>
        <v>-14540889</v>
      </c>
      <c r="N34" s="31">
        <f t="shared" si="3"/>
        <v>-22617230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-45555635</v>
      </c>
      <c r="X34" s="31">
        <f t="shared" si="3"/>
        <v>158796629</v>
      </c>
      <c r="Y34" s="31">
        <f t="shared" si="3"/>
        <v>-204352264</v>
      </c>
      <c r="Z34" s="32">
        <f>+IF(X34&lt;&gt;0,+(Y34/X34)*100,0)</f>
        <v>-128.68803657034812</v>
      </c>
      <c r="AA34" s="33">
        <f>SUM(AA29:AA33)</f>
        <v>158796629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158796629</v>
      </c>
      <c r="F40" s="31">
        <f t="shared" si="5"/>
        <v>158796629</v>
      </c>
      <c r="G40" s="31">
        <f t="shared" si="5"/>
        <v>-35203455</v>
      </c>
      <c r="H40" s="31">
        <f t="shared" si="5"/>
        <v>-1749707</v>
      </c>
      <c r="I40" s="31">
        <f t="shared" si="5"/>
        <v>14014757</v>
      </c>
      <c r="J40" s="31">
        <f t="shared" si="5"/>
        <v>-22938405</v>
      </c>
      <c r="K40" s="31">
        <f t="shared" si="5"/>
        <v>-6881450</v>
      </c>
      <c r="L40" s="31">
        <f t="shared" si="5"/>
        <v>-1194891</v>
      </c>
      <c r="M40" s="31">
        <f t="shared" si="5"/>
        <v>-14540889</v>
      </c>
      <c r="N40" s="31">
        <f t="shared" si="5"/>
        <v>-22617230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-45555635</v>
      </c>
      <c r="X40" s="31">
        <f t="shared" si="5"/>
        <v>158796629</v>
      </c>
      <c r="Y40" s="31">
        <f t="shared" si="5"/>
        <v>-204352264</v>
      </c>
      <c r="Z40" s="32">
        <f>+IF(X40&lt;&gt;0,+(Y40/X40)*100,0)</f>
        <v>-128.68803657034812</v>
      </c>
      <c r="AA40" s="33">
        <f>+AA34+AA39</f>
        <v>158796629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703259824</v>
      </c>
      <c r="D42" s="43">
        <f>+D25-D40</f>
        <v>0</v>
      </c>
      <c r="E42" s="44">
        <f t="shared" si="6"/>
        <v>2163569104</v>
      </c>
      <c r="F42" s="45">
        <f t="shared" si="6"/>
        <v>2163569104</v>
      </c>
      <c r="G42" s="45">
        <f t="shared" si="6"/>
        <v>30603075</v>
      </c>
      <c r="H42" s="45">
        <f t="shared" si="6"/>
        <v>13241423</v>
      </c>
      <c r="I42" s="45">
        <f t="shared" si="6"/>
        <v>991399</v>
      </c>
      <c r="J42" s="45">
        <f t="shared" si="6"/>
        <v>44835897</v>
      </c>
      <c r="K42" s="45">
        <f t="shared" si="6"/>
        <v>20039408</v>
      </c>
      <c r="L42" s="45">
        <f t="shared" si="6"/>
        <v>22844159</v>
      </c>
      <c r="M42" s="45">
        <f t="shared" si="6"/>
        <v>24877599</v>
      </c>
      <c r="N42" s="45">
        <f t="shared" si="6"/>
        <v>67761166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112597063</v>
      </c>
      <c r="X42" s="45">
        <f t="shared" si="6"/>
        <v>2126655836</v>
      </c>
      <c r="Y42" s="45">
        <f t="shared" si="6"/>
        <v>-2014058773</v>
      </c>
      <c r="Z42" s="46">
        <f>+IF(X42&lt;&gt;0,+(Y42/X42)*100,0)</f>
        <v>-94.705440292972725</v>
      </c>
      <c r="AA42" s="47">
        <f>+AA25-AA40</f>
        <v>2163569104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-114587503</v>
      </c>
      <c r="D6" s="18"/>
      <c r="E6" s="19">
        <v>-52830720</v>
      </c>
      <c r="F6" s="20">
        <v>-52830720</v>
      </c>
      <c r="G6" s="20">
        <v>-97312966</v>
      </c>
      <c r="H6" s="20">
        <v>-1176102</v>
      </c>
      <c r="I6" s="20">
        <v>-4162990</v>
      </c>
      <c r="J6" s="20">
        <v>-102652058</v>
      </c>
      <c r="K6" s="20">
        <v>-11921544</v>
      </c>
      <c r="L6" s="20">
        <v>-7199563</v>
      </c>
      <c r="M6" s="20">
        <v>-11752779</v>
      </c>
      <c r="N6" s="20">
        <v>-30873886</v>
      </c>
      <c r="O6" s="20"/>
      <c r="P6" s="20"/>
      <c r="Q6" s="20"/>
      <c r="R6" s="20"/>
      <c r="S6" s="20"/>
      <c r="T6" s="20"/>
      <c r="U6" s="20"/>
      <c r="V6" s="20"/>
      <c r="W6" s="20">
        <v>-133525944</v>
      </c>
      <c r="X6" s="20">
        <v>-22467048</v>
      </c>
      <c r="Y6" s="20">
        <v>-111058896</v>
      </c>
      <c r="Z6" s="21">
        <v>494.31904004478025</v>
      </c>
      <c r="AA6" s="22">
        <v>-52830720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-34939537</v>
      </c>
      <c r="D8" s="18"/>
      <c r="E8" s="19">
        <v>12906915</v>
      </c>
      <c r="F8" s="20">
        <v>12906915</v>
      </c>
      <c r="G8" s="20">
        <v>-40086968</v>
      </c>
      <c r="H8" s="20">
        <v>3554748</v>
      </c>
      <c r="I8" s="20">
        <v>379321</v>
      </c>
      <c r="J8" s="20">
        <v>-36152899</v>
      </c>
      <c r="K8" s="20">
        <v>-1705800</v>
      </c>
      <c r="L8" s="20">
        <v>-2031266</v>
      </c>
      <c r="M8" s="20">
        <v>914689</v>
      </c>
      <c r="N8" s="20">
        <v>-2822377</v>
      </c>
      <c r="O8" s="20"/>
      <c r="P8" s="20"/>
      <c r="Q8" s="20"/>
      <c r="R8" s="20"/>
      <c r="S8" s="20"/>
      <c r="T8" s="20"/>
      <c r="U8" s="20"/>
      <c r="V8" s="20"/>
      <c r="W8" s="20">
        <v>-38975276</v>
      </c>
      <c r="X8" s="20">
        <v>10595345</v>
      </c>
      <c r="Y8" s="20">
        <v>-49570621</v>
      </c>
      <c r="Z8" s="21">
        <v>-467.85282593440797</v>
      </c>
      <c r="AA8" s="22">
        <v>12906915</v>
      </c>
    </row>
    <row r="9" spans="1:27" ht="13.5" x14ac:dyDescent="0.25">
      <c r="A9" s="23" t="s">
        <v>37</v>
      </c>
      <c r="B9" s="17" t="s">
        <v>32</v>
      </c>
      <c r="C9" s="18">
        <v>449625</v>
      </c>
      <c r="D9" s="18"/>
      <c r="E9" s="19"/>
      <c r="F9" s="20"/>
      <c r="G9" s="20">
        <v>2932016</v>
      </c>
      <c r="H9" s="20">
        <v>-1079244</v>
      </c>
      <c r="I9" s="20">
        <v>503070</v>
      </c>
      <c r="J9" s="20">
        <v>2355842</v>
      </c>
      <c r="K9" s="20">
        <v>-382133</v>
      </c>
      <c r="L9" s="20">
        <v>-588891</v>
      </c>
      <c r="M9" s="20">
        <v>1411256</v>
      </c>
      <c r="N9" s="20">
        <v>440232</v>
      </c>
      <c r="O9" s="20"/>
      <c r="P9" s="20"/>
      <c r="Q9" s="20"/>
      <c r="R9" s="20"/>
      <c r="S9" s="20"/>
      <c r="T9" s="20"/>
      <c r="U9" s="20"/>
      <c r="V9" s="20"/>
      <c r="W9" s="20">
        <v>2796074</v>
      </c>
      <c r="X9" s="20"/>
      <c r="Y9" s="20">
        <v>2796074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-14238103</v>
      </c>
      <c r="D11" s="18"/>
      <c r="E11" s="19">
        <v>-7659090</v>
      </c>
      <c r="F11" s="20">
        <v>-7659090</v>
      </c>
      <c r="G11" s="20">
        <v>-14719166</v>
      </c>
      <c r="H11" s="20">
        <v>-447250</v>
      </c>
      <c r="I11" s="20">
        <v>-307698</v>
      </c>
      <c r="J11" s="20">
        <v>-15474114</v>
      </c>
      <c r="K11" s="20"/>
      <c r="L11" s="20">
        <v>-463270</v>
      </c>
      <c r="M11" s="20">
        <v>-373142</v>
      </c>
      <c r="N11" s="20">
        <v>-836412</v>
      </c>
      <c r="O11" s="20"/>
      <c r="P11" s="20"/>
      <c r="Q11" s="20"/>
      <c r="R11" s="20"/>
      <c r="S11" s="20"/>
      <c r="T11" s="20"/>
      <c r="U11" s="20"/>
      <c r="V11" s="20"/>
      <c r="W11" s="20">
        <v>-16310526</v>
      </c>
      <c r="X11" s="20">
        <v>-3525815</v>
      </c>
      <c r="Y11" s="20">
        <v>-12784711</v>
      </c>
      <c r="Z11" s="21">
        <v>362.60300100827749</v>
      </c>
      <c r="AA11" s="22">
        <v>-7659090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-163315518</v>
      </c>
      <c r="D12" s="29">
        <f>SUM(D6:D11)</f>
        <v>0</v>
      </c>
      <c r="E12" s="30">
        <f t="shared" si="0"/>
        <v>-47582895</v>
      </c>
      <c r="F12" s="31">
        <f t="shared" si="0"/>
        <v>-47582895</v>
      </c>
      <c r="G12" s="31">
        <f t="shared" si="0"/>
        <v>-149187084</v>
      </c>
      <c r="H12" s="31">
        <f t="shared" si="0"/>
        <v>852152</v>
      </c>
      <c r="I12" s="31">
        <f t="shared" si="0"/>
        <v>-3588297</v>
      </c>
      <c r="J12" s="31">
        <f t="shared" si="0"/>
        <v>-151923229</v>
      </c>
      <c r="K12" s="31">
        <f t="shared" si="0"/>
        <v>-14009477</v>
      </c>
      <c r="L12" s="31">
        <f t="shared" si="0"/>
        <v>-10282990</v>
      </c>
      <c r="M12" s="31">
        <f t="shared" si="0"/>
        <v>-9799976</v>
      </c>
      <c r="N12" s="31">
        <f t="shared" si="0"/>
        <v>-34092443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-186015672</v>
      </c>
      <c r="X12" s="31">
        <f t="shared" si="0"/>
        <v>-15397518</v>
      </c>
      <c r="Y12" s="31">
        <f t="shared" si="0"/>
        <v>-170618154</v>
      </c>
      <c r="Z12" s="32">
        <f>+IF(X12&lt;&gt;0,+(Y12/X12)*100,0)</f>
        <v>1108.0886802665209</v>
      </c>
      <c r="AA12" s="33">
        <f>SUM(AA6:AA11)</f>
        <v>-47582895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449215193</v>
      </c>
      <c r="D19" s="18"/>
      <c r="E19" s="19">
        <v>955377858</v>
      </c>
      <c r="F19" s="20">
        <v>955377858</v>
      </c>
      <c r="G19" s="20">
        <v>349683909</v>
      </c>
      <c r="H19" s="20">
        <v>106232265</v>
      </c>
      <c r="I19" s="20">
        <v>9519214</v>
      </c>
      <c r="J19" s="20">
        <v>465435388</v>
      </c>
      <c r="K19" s="20">
        <v>2499103</v>
      </c>
      <c r="L19" s="20">
        <v>8446809</v>
      </c>
      <c r="M19" s="20">
        <v>22149544</v>
      </c>
      <c r="N19" s="20">
        <v>33095456</v>
      </c>
      <c r="O19" s="20"/>
      <c r="P19" s="20"/>
      <c r="Q19" s="20"/>
      <c r="R19" s="20"/>
      <c r="S19" s="20"/>
      <c r="T19" s="20"/>
      <c r="U19" s="20"/>
      <c r="V19" s="20"/>
      <c r="W19" s="20">
        <v>498530844</v>
      </c>
      <c r="X19" s="20">
        <v>835080501</v>
      </c>
      <c r="Y19" s="20">
        <v>-336549657</v>
      </c>
      <c r="Z19" s="21">
        <v>-40.301462744847399</v>
      </c>
      <c r="AA19" s="22">
        <v>955377858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449215193</v>
      </c>
      <c r="D24" s="29">
        <f>SUM(D15:D23)</f>
        <v>0</v>
      </c>
      <c r="E24" s="36">
        <f t="shared" si="1"/>
        <v>955377858</v>
      </c>
      <c r="F24" s="37">
        <f t="shared" si="1"/>
        <v>955377858</v>
      </c>
      <c r="G24" s="37">
        <f t="shared" si="1"/>
        <v>349683909</v>
      </c>
      <c r="H24" s="37">
        <f t="shared" si="1"/>
        <v>106232265</v>
      </c>
      <c r="I24" s="37">
        <f t="shared" si="1"/>
        <v>9519214</v>
      </c>
      <c r="J24" s="37">
        <f t="shared" si="1"/>
        <v>465435388</v>
      </c>
      <c r="K24" s="37">
        <f t="shared" si="1"/>
        <v>2499103</v>
      </c>
      <c r="L24" s="37">
        <f t="shared" si="1"/>
        <v>8446809</v>
      </c>
      <c r="M24" s="37">
        <f t="shared" si="1"/>
        <v>22149544</v>
      </c>
      <c r="N24" s="37">
        <f t="shared" si="1"/>
        <v>33095456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498530844</v>
      </c>
      <c r="X24" s="37">
        <f t="shared" si="1"/>
        <v>835080501</v>
      </c>
      <c r="Y24" s="37">
        <f t="shared" si="1"/>
        <v>-336549657</v>
      </c>
      <c r="Z24" s="38">
        <f>+IF(X24&lt;&gt;0,+(Y24/X24)*100,0)</f>
        <v>-40.301462744847399</v>
      </c>
      <c r="AA24" s="39">
        <f>SUM(AA15:AA23)</f>
        <v>955377858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285899675</v>
      </c>
      <c r="D25" s="29">
        <f>+D12+D24</f>
        <v>0</v>
      </c>
      <c r="E25" s="30">
        <f t="shared" si="2"/>
        <v>907794963</v>
      </c>
      <c r="F25" s="31">
        <f t="shared" si="2"/>
        <v>907794963</v>
      </c>
      <c r="G25" s="31">
        <f t="shared" si="2"/>
        <v>200496825</v>
      </c>
      <c r="H25" s="31">
        <f t="shared" si="2"/>
        <v>107084417</v>
      </c>
      <c r="I25" s="31">
        <f t="shared" si="2"/>
        <v>5930917</v>
      </c>
      <c r="J25" s="31">
        <f t="shared" si="2"/>
        <v>313512159</v>
      </c>
      <c r="K25" s="31">
        <f t="shared" si="2"/>
        <v>-11510374</v>
      </c>
      <c r="L25" s="31">
        <f t="shared" si="2"/>
        <v>-1836181</v>
      </c>
      <c r="M25" s="31">
        <f t="shared" si="2"/>
        <v>12349568</v>
      </c>
      <c r="N25" s="31">
        <f t="shared" si="2"/>
        <v>-996987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312515172</v>
      </c>
      <c r="X25" s="31">
        <f t="shared" si="2"/>
        <v>819682983</v>
      </c>
      <c r="Y25" s="31">
        <f t="shared" si="2"/>
        <v>-507167811</v>
      </c>
      <c r="Z25" s="32">
        <f>+IF(X25&lt;&gt;0,+(Y25/X25)*100,0)</f>
        <v>-61.873653780610447</v>
      </c>
      <c r="AA25" s="33">
        <f>+AA12+AA24</f>
        <v>907794963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-1868360</v>
      </c>
      <c r="D31" s="18"/>
      <c r="E31" s="19">
        <v>17628012</v>
      </c>
      <c r="F31" s="20">
        <v>17628012</v>
      </c>
      <c r="G31" s="20">
        <v>-1882478</v>
      </c>
      <c r="H31" s="20">
        <v>-15076</v>
      </c>
      <c r="I31" s="20">
        <v>-15231</v>
      </c>
      <c r="J31" s="20">
        <v>-1912785</v>
      </c>
      <c r="K31" s="20">
        <v>-20291</v>
      </c>
      <c r="L31" s="20">
        <v>-16003</v>
      </c>
      <c r="M31" s="20">
        <v>-28200</v>
      </c>
      <c r="N31" s="20">
        <v>-64494</v>
      </c>
      <c r="O31" s="20"/>
      <c r="P31" s="20"/>
      <c r="Q31" s="20"/>
      <c r="R31" s="20"/>
      <c r="S31" s="20"/>
      <c r="T31" s="20"/>
      <c r="U31" s="20"/>
      <c r="V31" s="20"/>
      <c r="W31" s="20">
        <v>-1977279</v>
      </c>
      <c r="X31" s="20">
        <v>17460313</v>
      </c>
      <c r="Y31" s="20">
        <v>-19437592</v>
      </c>
      <c r="Z31" s="21">
        <v>-111.3244189837834</v>
      </c>
      <c r="AA31" s="22">
        <v>17628012</v>
      </c>
    </row>
    <row r="32" spans="1:27" ht="13.5" x14ac:dyDescent="0.25">
      <c r="A32" s="23" t="s">
        <v>58</v>
      </c>
      <c r="B32" s="17" t="s">
        <v>32</v>
      </c>
      <c r="C32" s="18">
        <v>-91419477</v>
      </c>
      <c r="D32" s="18"/>
      <c r="E32" s="19">
        <v>-1838091</v>
      </c>
      <c r="F32" s="20">
        <v>-1838091</v>
      </c>
      <c r="G32" s="20">
        <v>-93912339</v>
      </c>
      <c r="H32" s="20">
        <v>356976</v>
      </c>
      <c r="I32" s="20">
        <v>1626665</v>
      </c>
      <c r="J32" s="20">
        <v>-91928698</v>
      </c>
      <c r="K32" s="20">
        <v>-13570968</v>
      </c>
      <c r="L32" s="20">
        <v>-3527180</v>
      </c>
      <c r="M32" s="20">
        <v>-3102546</v>
      </c>
      <c r="N32" s="20">
        <v>-20200694</v>
      </c>
      <c r="O32" s="20"/>
      <c r="P32" s="20"/>
      <c r="Q32" s="20"/>
      <c r="R32" s="20"/>
      <c r="S32" s="20"/>
      <c r="T32" s="20"/>
      <c r="U32" s="20"/>
      <c r="V32" s="20"/>
      <c r="W32" s="20">
        <v>-112129392</v>
      </c>
      <c r="X32" s="20">
        <v>-30199966</v>
      </c>
      <c r="Y32" s="20">
        <v>-81929426</v>
      </c>
      <c r="Z32" s="21">
        <v>271.28979549182276</v>
      </c>
      <c r="AA32" s="22">
        <v>-1838091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-93287837</v>
      </c>
      <c r="D34" s="29">
        <f>SUM(D29:D33)</f>
        <v>0</v>
      </c>
      <c r="E34" s="30">
        <f t="shared" si="3"/>
        <v>15789921</v>
      </c>
      <c r="F34" s="31">
        <f t="shared" si="3"/>
        <v>15789921</v>
      </c>
      <c r="G34" s="31">
        <f t="shared" si="3"/>
        <v>-95794817</v>
      </c>
      <c r="H34" s="31">
        <f t="shared" si="3"/>
        <v>341900</v>
      </c>
      <c r="I34" s="31">
        <f t="shared" si="3"/>
        <v>1611434</v>
      </c>
      <c r="J34" s="31">
        <f t="shared" si="3"/>
        <v>-93841483</v>
      </c>
      <c r="K34" s="31">
        <f t="shared" si="3"/>
        <v>-13591259</v>
      </c>
      <c r="L34" s="31">
        <f t="shared" si="3"/>
        <v>-3543183</v>
      </c>
      <c r="M34" s="31">
        <f t="shared" si="3"/>
        <v>-3130746</v>
      </c>
      <c r="N34" s="31">
        <f t="shared" si="3"/>
        <v>-20265188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-114106671</v>
      </c>
      <c r="X34" s="31">
        <f t="shared" si="3"/>
        <v>-12739653</v>
      </c>
      <c r="Y34" s="31">
        <f t="shared" si="3"/>
        <v>-101367018</v>
      </c>
      <c r="Z34" s="32">
        <f>+IF(X34&lt;&gt;0,+(Y34/X34)*100,0)</f>
        <v>795.68115395293728</v>
      </c>
      <c r="AA34" s="33">
        <f>SUM(AA29:AA33)</f>
        <v>15789921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-93287837</v>
      </c>
      <c r="D40" s="29">
        <f>+D34+D39</f>
        <v>0</v>
      </c>
      <c r="E40" s="30">
        <f t="shared" si="5"/>
        <v>15789921</v>
      </c>
      <c r="F40" s="31">
        <f t="shared" si="5"/>
        <v>15789921</v>
      </c>
      <c r="G40" s="31">
        <f t="shared" si="5"/>
        <v>-95794817</v>
      </c>
      <c r="H40" s="31">
        <f t="shared" si="5"/>
        <v>341900</v>
      </c>
      <c r="I40" s="31">
        <f t="shared" si="5"/>
        <v>1611434</v>
      </c>
      <c r="J40" s="31">
        <f t="shared" si="5"/>
        <v>-93841483</v>
      </c>
      <c r="K40" s="31">
        <f t="shared" si="5"/>
        <v>-13591259</v>
      </c>
      <c r="L40" s="31">
        <f t="shared" si="5"/>
        <v>-3543183</v>
      </c>
      <c r="M40" s="31">
        <f t="shared" si="5"/>
        <v>-3130746</v>
      </c>
      <c r="N40" s="31">
        <f t="shared" si="5"/>
        <v>-20265188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-114106671</v>
      </c>
      <c r="X40" s="31">
        <f t="shared" si="5"/>
        <v>-12739653</v>
      </c>
      <c r="Y40" s="31">
        <f t="shared" si="5"/>
        <v>-101367018</v>
      </c>
      <c r="Z40" s="32">
        <f>+IF(X40&lt;&gt;0,+(Y40/X40)*100,0)</f>
        <v>795.68115395293728</v>
      </c>
      <c r="AA40" s="33">
        <f>+AA34+AA39</f>
        <v>15789921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379187512</v>
      </c>
      <c r="D42" s="43">
        <f>+D25-D40</f>
        <v>0</v>
      </c>
      <c r="E42" s="44">
        <f t="shared" si="6"/>
        <v>892005042</v>
      </c>
      <c r="F42" s="45">
        <f t="shared" si="6"/>
        <v>892005042</v>
      </c>
      <c r="G42" s="45">
        <f t="shared" si="6"/>
        <v>296291642</v>
      </c>
      <c r="H42" s="45">
        <f t="shared" si="6"/>
        <v>106742517</v>
      </c>
      <c r="I42" s="45">
        <f t="shared" si="6"/>
        <v>4319483</v>
      </c>
      <c r="J42" s="45">
        <f t="shared" si="6"/>
        <v>407353642</v>
      </c>
      <c r="K42" s="45">
        <f t="shared" si="6"/>
        <v>2080885</v>
      </c>
      <c r="L42" s="45">
        <f t="shared" si="6"/>
        <v>1707002</v>
      </c>
      <c r="M42" s="45">
        <f t="shared" si="6"/>
        <v>15480314</v>
      </c>
      <c r="N42" s="45">
        <f t="shared" si="6"/>
        <v>19268201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426621843</v>
      </c>
      <c r="X42" s="45">
        <f t="shared" si="6"/>
        <v>832422636</v>
      </c>
      <c r="Y42" s="45">
        <f t="shared" si="6"/>
        <v>-405800793</v>
      </c>
      <c r="Z42" s="46">
        <f>+IF(X42&lt;&gt;0,+(Y42/X42)*100,0)</f>
        <v>-48.749370265803293</v>
      </c>
      <c r="AA42" s="47">
        <f>+AA25-AA40</f>
        <v>892005042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119164620</v>
      </c>
      <c r="F45" s="20">
        <v>119164620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59582214</v>
      </c>
      <c r="Y45" s="20">
        <v>-59582214</v>
      </c>
      <c r="Z45" s="48">
        <v>-100</v>
      </c>
      <c r="AA45" s="22">
        <v>119164620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119164620</v>
      </c>
      <c r="F48" s="53">
        <f t="shared" si="7"/>
        <v>119164620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59582214</v>
      </c>
      <c r="Y48" s="53">
        <f t="shared" si="7"/>
        <v>-59582214</v>
      </c>
      <c r="Z48" s="54">
        <f>+IF(X48&lt;&gt;0,+(Y48/X48)*100,0)</f>
        <v>-100</v>
      </c>
      <c r="AA48" s="55">
        <f>SUM(AA45:AA47)</f>
        <v>119164620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252730</v>
      </c>
      <c r="D11" s="18"/>
      <c r="E11" s="19">
        <v>-8007160</v>
      </c>
      <c r="F11" s="20">
        <v>-8007160</v>
      </c>
      <c r="G11" s="20">
        <v>122955</v>
      </c>
      <c r="H11" s="20">
        <v>129775</v>
      </c>
      <c r="I11" s="20"/>
      <c r="J11" s="20">
        <v>252730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252730</v>
      </c>
      <c r="X11" s="20">
        <v>-4003578</v>
      </c>
      <c r="Y11" s="20">
        <v>4256308</v>
      </c>
      <c r="Z11" s="21">
        <v>-106.31260337627992</v>
      </c>
      <c r="AA11" s="22">
        <v>-8007160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252730</v>
      </c>
      <c r="D12" s="29">
        <f>SUM(D6:D11)</f>
        <v>0</v>
      </c>
      <c r="E12" s="30">
        <f t="shared" si="0"/>
        <v>-8007160</v>
      </c>
      <c r="F12" s="31">
        <f t="shared" si="0"/>
        <v>-8007160</v>
      </c>
      <c r="G12" s="31">
        <f t="shared" si="0"/>
        <v>122955</v>
      </c>
      <c r="H12" s="31">
        <f t="shared" si="0"/>
        <v>129775</v>
      </c>
      <c r="I12" s="31">
        <f t="shared" si="0"/>
        <v>0</v>
      </c>
      <c r="J12" s="31">
        <f t="shared" si="0"/>
        <v>252730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252730</v>
      </c>
      <c r="X12" s="31">
        <f t="shared" si="0"/>
        <v>-4003578</v>
      </c>
      <c r="Y12" s="31">
        <f t="shared" si="0"/>
        <v>4256308</v>
      </c>
      <c r="Z12" s="32">
        <f>+IF(X12&lt;&gt;0,+(Y12/X12)*100,0)</f>
        <v>-106.31260337627992</v>
      </c>
      <c r="AA12" s="33">
        <f>SUM(AA6:AA11)</f>
        <v>-8007160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1815805973</v>
      </c>
      <c r="D19" s="18"/>
      <c r="E19" s="19">
        <v>2382878650</v>
      </c>
      <c r="F19" s="20">
        <v>2382878650</v>
      </c>
      <c r="G19" s="20">
        <v>1818134231</v>
      </c>
      <c r="H19" s="20">
        <v>-12909418</v>
      </c>
      <c r="I19" s="20">
        <v>-1110294</v>
      </c>
      <c r="J19" s="20">
        <v>1804114519</v>
      </c>
      <c r="K19" s="20"/>
      <c r="L19" s="20">
        <v>17451547</v>
      </c>
      <c r="M19" s="20">
        <v>-11216655</v>
      </c>
      <c r="N19" s="20">
        <v>6234892</v>
      </c>
      <c r="O19" s="20"/>
      <c r="P19" s="20"/>
      <c r="Q19" s="20"/>
      <c r="R19" s="20"/>
      <c r="S19" s="20"/>
      <c r="T19" s="20"/>
      <c r="U19" s="20"/>
      <c r="V19" s="20"/>
      <c r="W19" s="20">
        <v>1810349411</v>
      </c>
      <c r="X19" s="20">
        <v>1191439386</v>
      </c>
      <c r="Y19" s="20">
        <v>618910025</v>
      </c>
      <c r="Z19" s="21">
        <v>51.946413075855787</v>
      </c>
      <c r="AA19" s="22">
        <v>2382878650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1815805973</v>
      </c>
      <c r="D24" s="29">
        <f>SUM(D15:D23)</f>
        <v>0</v>
      </c>
      <c r="E24" s="36">
        <f t="shared" si="1"/>
        <v>2382878650</v>
      </c>
      <c r="F24" s="37">
        <f t="shared" si="1"/>
        <v>2382878650</v>
      </c>
      <c r="G24" s="37">
        <f t="shared" si="1"/>
        <v>1818134231</v>
      </c>
      <c r="H24" s="37">
        <f t="shared" si="1"/>
        <v>-12909418</v>
      </c>
      <c r="I24" s="37">
        <f t="shared" si="1"/>
        <v>-1110294</v>
      </c>
      <c r="J24" s="37">
        <f t="shared" si="1"/>
        <v>1804114519</v>
      </c>
      <c r="K24" s="37">
        <f t="shared" si="1"/>
        <v>0</v>
      </c>
      <c r="L24" s="37">
        <f t="shared" si="1"/>
        <v>17451547</v>
      </c>
      <c r="M24" s="37">
        <f t="shared" si="1"/>
        <v>-11216655</v>
      </c>
      <c r="N24" s="37">
        <f t="shared" si="1"/>
        <v>6234892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1810349411</v>
      </c>
      <c r="X24" s="37">
        <f t="shared" si="1"/>
        <v>1191439386</v>
      </c>
      <c r="Y24" s="37">
        <f t="shared" si="1"/>
        <v>618910025</v>
      </c>
      <c r="Z24" s="38">
        <f>+IF(X24&lt;&gt;0,+(Y24/X24)*100,0)</f>
        <v>51.946413075855787</v>
      </c>
      <c r="AA24" s="39">
        <f>SUM(AA15:AA23)</f>
        <v>2382878650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1816058703</v>
      </c>
      <c r="D25" s="29">
        <f>+D12+D24</f>
        <v>0</v>
      </c>
      <c r="E25" s="30">
        <f t="shared" si="2"/>
        <v>2374871490</v>
      </c>
      <c r="F25" s="31">
        <f t="shared" si="2"/>
        <v>2374871490</v>
      </c>
      <c r="G25" s="31">
        <f t="shared" si="2"/>
        <v>1818257186</v>
      </c>
      <c r="H25" s="31">
        <f t="shared" si="2"/>
        <v>-12779643</v>
      </c>
      <c r="I25" s="31">
        <f t="shared" si="2"/>
        <v>-1110294</v>
      </c>
      <c r="J25" s="31">
        <f t="shared" si="2"/>
        <v>1804367249</v>
      </c>
      <c r="K25" s="31">
        <f t="shared" si="2"/>
        <v>0</v>
      </c>
      <c r="L25" s="31">
        <f t="shared" si="2"/>
        <v>17451547</v>
      </c>
      <c r="M25" s="31">
        <f t="shared" si="2"/>
        <v>-11216655</v>
      </c>
      <c r="N25" s="31">
        <f t="shared" si="2"/>
        <v>6234892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1810602141</v>
      </c>
      <c r="X25" s="31">
        <f t="shared" si="2"/>
        <v>1187435808</v>
      </c>
      <c r="Y25" s="31">
        <f t="shared" si="2"/>
        <v>623166333</v>
      </c>
      <c r="Z25" s="32">
        <f>+IF(X25&lt;&gt;0,+(Y25/X25)*100,0)</f>
        <v>52.480001765282793</v>
      </c>
      <c r="AA25" s="33">
        <f>+AA12+AA24</f>
        <v>2374871490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1816058703</v>
      </c>
      <c r="D42" s="43">
        <f>+D25-D40</f>
        <v>0</v>
      </c>
      <c r="E42" s="44">
        <f t="shared" si="6"/>
        <v>2374871490</v>
      </c>
      <c r="F42" s="45">
        <f t="shared" si="6"/>
        <v>2374871490</v>
      </c>
      <c r="G42" s="45">
        <f t="shared" si="6"/>
        <v>1818257186</v>
      </c>
      <c r="H42" s="45">
        <f t="shared" si="6"/>
        <v>-12779643</v>
      </c>
      <c r="I42" s="45">
        <f t="shared" si="6"/>
        <v>-1110294</v>
      </c>
      <c r="J42" s="45">
        <f t="shared" si="6"/>
        <v>1804367249</v>
      </c>
      <c r="K42" s="45">
        <f t="shared" si="6"/>
        <v>0</v>
      </c>
      <c r="L42" s="45">
        <f t="shared" si="6"/>
        <v>17451547</v>
      </c>
      <c r="M42" s="45">
        <f t="shared" si="6"/>
        <v>-11216655</v>
      </c>
      <c r="N42" s="45">
        <f t="shared" si="6"/>
        <v>6234892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1810602141</v>
      </c>
      <c r="X42" s="45">
        <f t="shared" si="6"/>
        <v>1187435808</v>
      </c>
      <c r="Y42" s="45">
        <f t="shared" si="6"/>
        <v>623166333</v>
      </c>
      <c r="Z42" s="46">
        <f>+IF(X42&lt;&gt;0,+(Y42/X42)*100,0)</f>
        <v>52.480001765282793</v>
      </c>
      <c r="AA42" s="47">
        <f>+AA25-AA40</f>
        <v>2374871490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-853494069</v>
      </c>
      <c r="D45" s="18"/>
      <c r="E45" s="19">
        <v>93528441</v>
      </c>
      <c r="F45" s="20">
        <v>93528441</v>
      </c>
      <c r="G45" s="20">
        <v>-682931456</v>
      </c>
      <c r="H45" s="20">
        <v>-188652506</v>
      </c>
      <c r="I45" s="20">
        <v>-15633670</v>
      </c>
      <c r="J45" s="20">
        <v>-887217632</v>
      </c>
      <c r="K45" s="20">
        <v>-17533010</v>
      </c>
      <c r="L45" s="20">
        <v>-17684163</v>
      </c>
      <c r="M45" s="20">
        <v>-36254336</v>
      </c>
      <c r="N45" s="20">
        <v>-71471509</v>
      </c>
      <c r="O45" s="20"/>
      <c r="P45" s="20"/>
      <c r="Q45" s="20"/>
      <c r="R45" s="20"/>
      <c r="S45" s="20"/>
      <c r="T45" s="20"/>
      <c r="U45" s="20"/>
      <c r="V45" s="20"/>
      <c r="W45" s="20">
        <v>-958689141</v>
      </c>
      <c r="X45" s="20">
        <v>46764216</v>
      </c>
      <c r="Y45" s="20">
        <v>-1005453357</v>
      </c>
      <c r="Z45" s="48">
        <v>-2150.0485691880303</v>
      </c>
      <c r="AA45" s="22">
        <v>93528441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-853494069</v>
      </c>
      <c r="D48" s="51">
        <f>SUM(D45:D47)</f>
        <v>0</v>
      </c>
      <c r="E48" s="52">
        <f t="shared" si="7"/>
        <v>93528441</v>
      </c>
      <c r="F48" s="53">
        <f t="shared" si="7"/>
        <v>93528441</v>
      </c>
      <c r="G48" s="53">
        <f t="shared" si="7"/>
        <v>-682931456</v>
      </c>
      <c r="H48" s="53">
        <f t="shared" si="7"/>
        <v>-188652506</v>
      </c>
      <c r="I48" s="53">
        <f t="shared" si="7"/>
        <v>-15633670</v>
      </c>
      <c r="J48" s="53">
        <f t="shared" si="7"/>
        <v>-887217632</v>
      </c>
      <c r="K48" s="53">
        <f t="shared" si="7"/>
        <v>-17533010</v>
      </c>
      <c r="L48" s="53">
        <f t="shared" si="7"/>
        <v>-17684163</v>
      </c>
      <c r="M48" s="53">
        <f t="shared" si="7"/>
        <v>-36254336</v>
      </c>
      <c r="N48" s="53">
        <f t="shared" si="7"/>
        <v>-71471509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-958689141</v>
      </c>
      <c r="X48" s="53">
        <f t="shared" si="7"/>
        <v>46764216</v>
      </c>
      <c r="Y48" s="53">
        <f t="shared" si="7"/>
        <v>-1005453357</v>
      </c>
      <c r="Z48" s="54">
        <f>+IF(X48&lt;&gt;0,+(Y48/X48)*100,0)</f>
        <v>-2150.0485691880303</v>
      </c>
      <c r="AA48" s="55">
        <f>SUM(AA45:AA47)</f>
        <v>93528441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561550678</v>
      </c>
      <c r="D8" s="18"/>
      <c r="E8" s="19"/>
      <c r="F8" s="20"/>
      <c r="G8" s="20">
        <v>566881429</v>
      </c>
      <c r="H8" s="20">
        <v>17175600</v>
      </c>
      <c r="I8" s="20">
        <v>7775545</v>
      </c>
      <c r="J8" s="20">
        <v>591832574</v>
      </c>
      <c r="K8" s="20">
        <v>16447917</v>
      </c>
      <c r="L8" s="20">
        <v>11313329</v>
      </c>
      <c r="M8" s="20">
        <v>4308836</v>
      </c>
      <c r="N8" s="20">
        <v>32070082</v>
      </c>
      <c r="O8" s="20"/>
      <c r="P8" s="20"/>
      <c r="Q8" s="20"/>
      <c r="R8" s="20"/>
      <c r="S8" s="20"/>
      <c r="T8" s="20"/>
      <c r="U8" s="20"/>
      <c r="V8" s="20"/>
      <c r="W8" s="20">
        <v>623902656</v>
      </c>
      <c r="X8" s="20">
        <v>6</v>
      </c>
      <c r="Y8" s="20">
        <v>623902650</v>
      </c>
      <c r="Z8" s="21">
        <v>10398377500</v>
      </c>
      <c r="AA8" s="22"/>
    </row>
    <row r="9" spans="1:27" ht="13.5" x14ac:dyDescent="0.25">
      <c r="A9" s="23" t="s">
        <v>37</v>
      </c>
      <c r="B9" s="17" t="s">
        <v>32</v>
      </c>
      <c r="C9" s="18">
        <v>11830294</v>
      </c>
      <c r="D9" s="18"/>
      <c r="E9" s="19"/>
      <c r="F9" s="20"/>
      <c r="G9" s="20">
        <v>11610569</v>
      </c>
      <c r="H9" s="20">
        <v>219725</v>
      </c>
      <c r="I9" s="20"/>
      <c r="J9" s="20">
        <v>11830294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11830294</v>
      </c>
      <c r="X9" s="20"/>
      <c r="Y9" s="20">
        <v>11830294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2182478</v>
      </c>
      <c r="D11" s="18"/>
      <c r="E11" s="19">
        <v>2517927</v>
      </c>
      <c r="F11" s="20">
        <v>2517927</v>
      </c>
      <c r="G11" s="20">
        <v>3663603</v>
      </c>
      <c r="H11" s="20">
        <v>5632795</v>
      </c>
      <c r="I11" s="20">
        <v>2201822</v>
      </c>
      <c r="J11" s="20">
        <v>11498220</v>
      </c>
      <c r="K11" s="20">
        <v>1534</v>
      </c>
      <c r="L11" s="20">
        <v>65181</v>
      </c>
      <c r="M11" s="20"/>
      <c r="N11" s="20">
        <v>66715</v>
      </c>
      <c r="O11" s="20"/>
      <c r="P11" s="20"/>
      <c r="Q11" s="20"/>
      <c r="R11" s="20"/>
      <c r="S11" s="20"/>
      <c r="T11" s="20"/>
      <c r="U11" s="20"/>
      <c r="V11" s="20"/>
      <c r="W11" s="20">
        <v>11564935</v>
      </c>
      <c r="X11" s="20">
        <v>1258998</v>
      </c>
      <c r="Y11" s="20">
        <v>10305937</v>
      </c>
      <c r="Z11" s="21">
        <v>818.58247590544227</v>
      </c>
      <c r="AA11" s="22">
        <v>2517927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575563450</v>
      </c>
      <c r="D12" s="29">
        <f>SUM(D6:D11)</f>
        <v>0</v>
      </c>
      <c r="E12" s="30">
        <f t="shared" si="0"/>
        <v>2517927</v>
      </c>
      <c r="F12" s="31">
        <f t="shared" si="0"/>
        <v>2517927</v>
      </c>
      <c r="G12" s="31">
        <f t="shared" si="0"/>
        <v>582155601</v>
      </c>
      <c r="H12" s="31">
        <f t="shared" si="0"/>
        <v>23028120</v>
      </c>
      <c r="I12" s="31">
        <f t="shared" si="0"/>
        <v>9977367</v>
      </c>
      <c r="J12" s="31">
        <f t="shared" si="0"/>
        <v>615161088</v>
      </c>
      <c r="K12" s="31">
        <f t="shared" si="0"/>
        <v>16449451</v>
      </c>
      <c r="L12" s="31">
        <f t="shared" si="0"/>
        <v>11378510</v>
      </c>
      <c r="M12" s="31">
        <f t="shared" si="0"/>
        <v>4308836</v>
      </c>
      <c r="N12" s="31">
        <f t="shared" si="0"/>
        <v>32136797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647297885</v>
      </c>
      <c r="X12" s="31">
        <f t="shared" si="0"/>
        <v>1259004</v>
      </c>
      <c r="Y12" s="31">
        <f t="shared" si="0"/>
        <v>646038881</v>
      </c>
      <c r="Z12" s="32">
        <f>+IF(X12&lt;&gt;0,+(Y12/X12)*100,0)</f>
        <v>51313.489154919283</v>
      </c>
      <c r="AA12" s="33">
        <f>SUM(AA6:AA11)</f>
        <v>2517927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279524169</v>
      </c>
      <c r="D19" s="18"/>
      <c r="E19" s="19">
        <v>493378018</v>
      </c>
      <c r="F19" s="20">
        <v>493378018</v>
      </c>
      <c r="G19" s="20">
        <v>289287942</v>
      </c>
      <c r="H19" s="20">
        <v>-9708893</v>
      </c>
      <c r="I19" s="20">
        <v>32635</v>
      </c>
      <c r="J19" s="20">
        <v>279611684</v>
      </c>
      <c r="K19" s="20">
        <v>132967</v>
      </c>
      <c r="L19" s="20">
        <v>55443</v>
      </c>
      <c r="M19" s="20">
        <v>43197</v>
      </c>
      <c r="N19" s="20">
        <v>231607</v>
      </c>
      <c r="O19" s="20"/>
      <c r="P19" s="20"/>
      <c r="Q19" s="20"/>
      <c r="R19" s="20"/>
      <c r="S19" s="20"/>
      <c r="T19" s="20"/>
      <c r="U19" s="20"/>
      <c r="V19" s="20"/>
      <c r="W19" s="20">
        <v>279843291</v>
      </c>
      <c r="X19" s="20">
        <v>246689064</v>
      </c>
      <c r="Y19" s="20">
        <v>33154227</v>
      </c>
      <c r="Z19" s="21">
        <v>13.439682514665508</v>
      </c>
      <c r="AA19" s="22">
        <v>493378018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279524169</v>
      </c>
      <c r="D24" s="29">
        <f>SUM(D15:D23)</f>
        <v>0</v>
      </c>
      <c r="E24" s="36">
        <f t="shared" si="1"/>
        <v>493378018</v>
      </c>
      <c r="F24" s="37">
        <f t="shared" si="1"/>
        <v>493378018</v>
      </c>
      <c r="G24" s="37">
        <f t="shared" si="1"/>
        <v>289287942</v>
      </c>
      <c r="H24" s="37">
        <f t="shared" si="1"/>
        <v>-9708893</v>
      </c>
      <c r="I24" s="37">
        <f t="shared" si="1"/>
        <v>32635</v>
      </c>
      <c r="J24" s="37">
        <f t="shared" si="1"/>
        <v>279611684</v>
      </c>
      <c r="K24" s="37">
        <f t="shared" si="1"/>
        <v>132967</v>
      </c>
      <c r="L24" s="37">
        <f t="shared" si="1"/>
        <v>55443</v>
      </c>
      <c r="M24" s="37">
        <f t="shared" si="1"/>
        <v>43197</v>
      </c>
      <c r="N24" s="37">
        <f t="shared" si="1"/>
        <v>231607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279843291</v>
      </c>
      <c r="X24" s="37">
        <f t="shared" si="1"/>
        <v>246689064</v>
      </c>
      <c r="Y24" s="37">
        <f t="shared" si="1"/>
        <v>33154227</v>
      </c>
      <c r="Z24" s="38">
        <f>+IF(X24&lt;&gt;0,+(Y24/X24)*100,0)</f>
        <v>13.439682514665508</v>
      </c>
      <c r="AA24" s="39">
        <f>SUM(AA15:AA23)</f>
        <v>493378018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855087619</v>
      </c>
      <c r="D25" s="29">
        <f>+D12+D24</f>
        <v>0</v>
      </c>
      <c r="E25" s="30">
        <f t="shared" si="2"/>
        <v>495895945</v>
      </c>
      <c r="F25" s="31">
        <f t="shared" si="2"/>
        <v>495895945</v>
      </c>
      <c r="G25" s="31">
        <f t="shared" si="2"/>
        <v>871443543</v>
      </c>
      <c r="H25" s="31">
        <f t="shared" si="2"/>
        <v>13319227</v>
      </c>
      <c r="I25" s="31">
        <f t="shared" si="2"/>
        <v>10010002</v>
      </c>
      <c r="J25" s="31">
        <f t="shared" si="2"/>
        <v>894772772</v>
      </c>
      <c r="K25" s="31">
        <f t="shared" si="2"/>
        <v>16582418</v>
      </c>
      <c r="L25" s="31">
        <f t="shared" si="2"/>
        <v>11433953</v>
      </c>
      <c r="M25" s="31">
        <f t="shared" si="2"/>
        <v>4352033</v>
      </c>
      <c r="N25" s="31">
        <f t="shared" si="2"/>
        <v>32368404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927141176</v>
      </c>
      <c r="X25" s="31">
        <f t="shared" si="2"/>
        <v>247948068</v>
      </c>
      <c r="Y25" s="31">
        <f t="shared" si="2"/>
        <v>679193108</v>
      </c>
      <c r="Z25" s="32">
        <f>+IF(X25&lt;&gt;0,+(Y25/X25)*100,0)</f>
        <v>273.92554960339515</v>
      </c>
      <c r="AA25" s="33">
        <f>+AA12+AA24</f>
        <v>495895945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855087619</v>
      </c>
      <c r="D42" s="43">
        <f>+D25-D40</f>
        <v>0</v>
      </c>
      <c r="E42" s="44">
        <f t="shared" si="6"/>
        <v>495895945</v>
      </c>
      <c r="F42" s="45">
        <f t="shared" si="6"/>
        <v>495895945</v>
      </c>
      <c r="G42" s="45">
        <f t="shared" si="6"/>
        <v>871443543</v>
      </c>
      <c r="H42" s="45">
        <f t="shared" si="6"/>
        <v>13319227</v>
      </c>
      <c r="I42" s="45">
        <f t="shared" si="6"/>
        <v>10010002</v>
      </c>
      <c r="J42" s="45">
        <f t="shared" si="6"/>
        <v>894772772</v>
      </c>
      <c r="K42" s="45">
        <f t="shared" si="6"/>
        <v>16582418</v>
      </c>
      <c r="L42" s="45">
        <f t="shared" si="6"/>
        <v>11433953</v>
      </c>
      <c r="M42" s="45">
        <f t="shared" si="6"/>
        <v>4352033</v>
      </c>
      <c r="N42" s="45">
        <f t="shared" si="6"/>
        <v>32368404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927141176</v>
      </c>
      <c r="X42" s="45">
        <f t="shared" si="6"/>
        <v>247948068</v>
      </c>
      <c r="Y42" s="45">
        <f t="shared" si="6"/>
        <v>679193108</v>
      </c>
      <c r="Z42" s="46">
        <f>+IF(X42&lt;&gt;0,+(Y42/X42)*100,0)</f>
        <v>273.92554960339515</v>
      </c>
      <c r="AA42" s="47">
        <f>+AA25-AA40</f>
        <v>495895945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81030980</v>
      </c>
      <c r="D45" s="18"/>
      <c r="E45" s="19">
        <v>31948257</v>
      </c>
      <c r="F45" s="20">
        <v>31948257</v>
      </c>
      <c r="G45" s="20">
        <v>226851998</v>
      </c>
      <c r="H45" s="20">
        <v>-104640220</v>
      </c>
      <c r="I45" s="20">
        <v>-14370254</v>
      </c>
      <c r="J45" s="20">
        <v>107841524</v>
      </c>
      <c r="K45" s="20">
        <v>20315538</v>
      </c>
      <c r="L45" s="20">
        <v>18746566</v>
      </c>
      <c r="M45" s="20">
        <v>-14688280</v>
      </c>
      <c r="N45" s="20">
        <v>24373824</v>
      </c>
      <c r="O45" s="20"/>
      <c r="P45" s="20"/>
      <c r="Q45" s="20"/>
      <c r="R45" s="20"/>
      <c r="S45" s="20"/>
      <c r="T45" s="20"/>
      <c r="U45" s="20"/>
      <c r="V45" s="20"/>
      <c r="W45" s="20">
        <v>132215348</v>
      </c>
      <c r="X45" s="20">
        <v>15974118</v>
      </c>
      <c r="Y45" s="20">
        <v>116241230</v>
      </c>
      <c r="Z45" s="48">
        <v>727.68480863857394</v>
      </c>
      <c r="AA45" s="22">
        <v>31948257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81030980</v>
      </c>
      <c r="D48" s="51">
        <f>SUM(D45:D47)</f>
        <v>0</v>
      </c>
      <c r="E48" s="52">
        <f t="shared" si="7"/>
        <v>31948257</v>
      </c>
      <c r="F48" s="53">
        <f t="shared" si="7"/>
        <v>31948257</v>
      </c>
      <c r="G48" s="53">
        <f t="shared" si="7"/>
        <v>226851998</v>
      </c>
      <c r="H48" s="53">
        <f t="shared" si="7"/>
        <v>-104640220</v>
      </c>
      <c r="I48" s="53">
        <f t="shared" si="7"/>
        <v>-14370254</v>
      </c>
      <c r="J48" s="53">
        <f t="shared" si="7"/>
        <v>107841524</v>
      </c>
      <c r="K48" s="53">
        <f t="shared" si="7"/>
        <v>20315538</v>
      </c>
      <c r="L48" s="53">
        <f t="shared" si="7"/>
        <v>18746566</v>
      </c>
      <c r="M48" s="53">
        <f t="shared" si="7"/>
        <v>-14688280</v>
      </c>
      <c r="N48" s="53">
        <f t="shared" si="7"/>
        <v>24373824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132215348</v>
      </c>
      <c r="X48" s="53">
        <f t="shared" si="7"/>
        <v>15974118</v>
      </c>
      <c r="Y48" s="53">
        <f t="shared" si="7"/>
        <v>116241230</v>
      </c>
      <c r="Z48" s="54">
        <f>+IF(X48&lt;&gt;0,+(Y48/X48)*100,0)</f>
        <v>727.68480863857394</v>
      </c>
      <c r="AA48" s="55">
        <f>SUM(AA45:AA47)</f>
        <v>31948257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216956027</v>
      </c>
      <c r="D8" s="18"/>
      <c r="E8" s="19">
        <v>48842906</v>
      </c>
      <c r="F8" s="20">
        <v>48842906</v>
      </c>
      <c r="G8" s="20">
        <v>144923956</v>
      </c>
      <c r="H8" s="20">
        <v>89782616</v>
      </c>
      <c r="I8" s="20">
        <v>12029612</v>
      </c>
      <c r="J8" s="20">
        <v>246736184</v>
      </c>
      <c r="K8" s="20">
        <v>13736285</v>
      </c>
      <c r="L8" s="20">
        <v>23040905</v>
      </c>
      <c r="M8" s="20">
        <v>6193214</v>
      </c>
      <c r="N8" s="20">
        <v>42970404</v>
      </c>
      <c r="O8" s="20"/>
      <c r="P8" s="20"/>
      <c r="Q8" s="20"/>
      <c r="R8" s="20"/>
      <c r="S8" s="20"/>
      <c r="T8" s="20"/>
      <c r="U8" s="20"/>
      <c r="V8" s="20"/>
      <c r="W8" s="20">
        <v>289706588</v>
      </c>
      <c r="X8" s="20">
        <v>24421458</v>
      </c>
      <c r="Y8" s="20">
        <v>265285130</v>
      </c>
      <c r="Z8" s="21">
        <v>1086.2788372422319</v>
      </c>
      <c r="AA8" s="22">
        <v>48842906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646465</v>
      </c>
      <c r="D11" s="18"/>
      <c r="E11" s="19"/>
      <c r="F11" s="20"/>
      <c r="G11" s="20"/>
      <c r="H11" s="20">
        <v>646465</v>
      </c>
      <c r="I11" s="20"/>
      <c r="J11" s="20">
        <v>646465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646465</v>
      </c>
      <c r="X11" s="20"/>
      <c r="Y11" s="20">
        <v>646465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217602492</v>
      </c>
      <c r="D12" s="29">
        <f>SUM(D6:D11)</f>
        <v>0</v>
      </c>
      <c r="E12" s="30">
        <f t="shared" si="0"/>
        <v>48842906</v>
      </c>
      <c r="F12" s="31">
        <f t="shared" si="0"/>
        <v>48842906</v>
      </c>
      <c r="G12" s="31">
        <f t="shared" si="0"/>
        <v>144923956</v>
      </c>
      <c r="H12" s="31">
        <f t="shared" si="0"/>
        <v>90429081</v>
      </c>
      <c r="I12" s="31">
        <f t="shared" si="0"/>
        <v>12029612</v>
      </c>
      <c r="J12" s="31">
        <f t="shared" si="0"/>
        <v>247382649</v>
      </c>
      <c r="K12" s="31">
        <f t="shared" si="0"/>
        <v>13736285</v>
      </c>
      <c r="L12" s="31">
        <f t="shared" si="0"/>
        <v>23040905</v>
      </c>
      <c r="M12" s="31">
        <f t="shared" si="0"/>
        <v>6193214</v>
      </c>
      <c r="N12" s="31">
        <f t="shared" si="0"/>
        <v>42970404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290353053</v>
      </c>
      <c r="X12" s="31">
        <f t="shared" si="0"/>
        <v>24421458</v>
      </c>
      <c r="Y12" s="31">
        <f t="shared" si="0"/>
        <v>265931595</v>
      </c>
      <c r="Z12" s="32">
        <f>+IF(X12&lt;&gt;0,+(Y12/X12)*100,0)</f>
        <v>1088.9259560178593</v>
      </c>
      <c r="AA12" s="33">
        <f>SUM(AA6:AA11)</f>
        <v>48842906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1020708577</v>
      </c>
      <c r="D19" s="18"/>
      <c r="E19" s="19">
        <v>62000000</v>
      </c>
      <c r="F19" s="20">
        <v>62000000</v>
      </c>
      <c r="G19" s="20">
        <v>125862014</v>
      </c>
      <c r="H19" s="20">
        <v>904052707</v>
      </c>
      <c r="I19" s="20">
        <v>4806319</v>
      </c>
      <c r="J19" s="20">
        <v>1034721040</v>
      </c>
      <c r="K19" s="20">
        <v>7009751</v>
      </c>
      <c r="L19" s="20">
        <v>5375218</v>
      </c>
      <c r="M19" s="20">
        <v>5619201</v>
      </c>
      <c r="N19" s="20">
        <v>18004170</v>
      </c>
      <c r="O19" s="20"/>
      <c r="P19" s="20"/>
      <c r="Q19" s="20"/>
      <c r="R19" s="20"/>
      <c r="S19" s="20"/>
      <c r="T19" s="20"/>
      <c r="U19" s="20"/>
      <c r="V19" s="20"/>
      <c r="W19" s="20">
        <v>1052725210</v>
      </c>
      <c r="X19" s="20">
        <v>31000008</v>
      </c>
      <c r="Y19" s="20">
        <v>1021725202</v>
      </c>
      <c r="Z19" s="21">
        <v>3295.886897835639</v>
      </c>
      <c r="AA19" s="22">
        <v>62000000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1020708577</v>
      </c>
      <c r="D24" s="29">
        <f>SUM(D15:D23)</f>
        <v>0</v>
      </c>
      <c r="E24" s="36">
        <f t="shared" si="1"/>
        <v>62000000</v>
      </c>
      <c r="F24" s="37">
        <f t="shared" si="1"/>
        <v>62000000</v>
      </c>
      <c r="G24" s="37">
        <f t="shared" si="1"/>
        <v>125862014</v>
      </c>
      <c r="H24" s="37">
        <f t="shared" si="1"/>
        <v>904052707</v>
      </c>
      <c r="I24" s="37">
        <f t="shared" si="1"/>
        <v>4806319</v>
      </c>
      <c r="J24" s="37">
        <f t="shared" si="1"/>
        <v>1034721040</v>
      </c>
      <c r="K24" s="37">
        <f t="shared" si="1"/>
        <v>7009751</v>
      </c>
      <c r="L24" s="37">
        <f t="shared" si="1"/>
        <v>5375218</v>
      </c>
      <c r="M24" s="37">
        <f t="shared" si="1"/>
        <v>5619201</v>
      </c>
      <c r="N24" s="37">
        <f t="shared" si="1"/>
        <v>18004170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1052725210</v>
      </c>
      <c r="X24" s="37">
        <f t="shared" si="1"/>
        <v>31000008</v>
      </c>
      <c r="Y24" s="37">
        <f t="shared" si="1"/>
        <v>1021725202</v>
      </c>
      <c r="Z24" s="38">
        <f>+IF(X24&lt;&gt;0,+(Y24/X24)*100,0)</f>
        <v>3295.886897835639</v>
      </c>
      <c r="AA24" s="39">
        <f>SUM(AA15:AA23)</f>
        <v>62000000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1238311069</v>
      </c>
      <c r="D25" s="29">
        <f>+D12+D24</f>
        <v>0</v>
      </c>
      <c r="E25" s="30">
        <f t="shared" si="2"/>
        <v>110842906</v>
      </c>
      <c r="F25" s="31">
        <f t="shared" si="2"/>
        <v>110842906</v>
      </c>
      <c r="G25" s="31">
        <f t="shared" si="2"/>
        <v>270785970</v>
      </c>
      <c r="H25" s="31">
        <f t="shared" si="2"/>
        <v>994481788</v>
      </c>
      <c r="I25" s="31">
        <f t="shared" si="2"/>
        <v>16835931</v>
      </c>
      <c r="J25" s="31">
        <f t="shared" si="2"/>
        <v>1282103689</v>
      </c>
      <c r="K25" s="31">
        <f t="shared" si="2"/>
        <v>20746036</v>
      </c>
      <c r="L25" s="31">
        <f t="shared" si="2"/>
        <v>28416123</v>
      </c>
      <c r="M25" s="31">
        <f t="shared" si="2"/>
        <v>11812415</v>
      </c>
      <c r="N25" s="31">
        <f t="shared" si="2"/>
        <v>60974574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1343078263</v>
      </c>
      <c r="X25" s="31">
        <f t="shared" si="2"/>
        <v>55421466</v>
      </c>
      <c r="Y25" s="31">
        <f t="shared" si="2"/>
        <v>1287656797</v>
      </c>
      <c r="Z25" s="32">
        <f>+IF(X25&lt;&gt;0,+(Y25/X25)*100,0)</f>
        <v>2323.3899965764167</v>
      </c>
      <c r="AA25" s="33">
        <f>+AA12+AA24</f>
        <v>110842906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31168178</v>
      </c>
      <c r="D32" s="18"/>
      <c r="E32" s="19"/>
      <c r="F32" s="20"/>
      <c r="G32" s="20">
        <v>14363539</v>
      </c>
      <c r="H32" s="20">
        <v>18355081</v>
      </c>
      <c r="I32" s="20">
        <v>1189334</v>
      </c>
      <c r="J32" s="20">
        <v>33907954</v>
      </c>
      <c r="K32" s="20">
        <v>1364189</v>
      </c>
      <c r="L32" s="20">
        <v>2556107</v>
      </c>
      <c r="M32" s="20">
        <v>464049</v>
      </c>
      <c r="N32" s="20">
        <v>4384345</v>
      </c>
      <c r="O32" s="20"/>
      <c r="P32" s="20"/>
      <c r="Q32" s="20"/>
      <c r="R32" s="20"/>
      <c r="S32" s="20"/>
      <c r="T32" s="20"/>
      <c r="U32" s="20"/>
      <c r="V32" s="20"/>
      <c r="W32" s="20">
        <v>38292299</v>
      </c>
      <c r="X32" s="20"/>
      <c r="Y32" s="20">
        <v>38292299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31168178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14363539</v>
      </c>
      <c r="H34" s="31">
        <f t="shared" si="3"/>
        <v>18355081</v>
      </c>
      <c r="I34" s="31">
        <f t="shared" si="3"/>
        <v>1189334</v>
      </c>
      <c r="J34" s="31">
        <f t="shared" si="3"/>
        <v>33907954</v>
      </c>
      <c r="K34" s="31">
        <f t="shared" si="3"/>
        <v>1364189</v>
      </c>
      <c r="L34" s="31">
        <f t="shared" si="3"/>
        <v>2556107</v>
      </c>
      <c r="M34" s="31">
        <f t="shared" si="3"/>
        <v>464049</v>
      </c>
      <c r="N34" s="31">
        <f t="shared" si="3"/>
        <v>4384345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38292299</v>
      </c>
      <c r="X34" s="31">
        <f t="shared" si="3"/>
        <v>0</v>
      </c>
      <c r="Y34" s="31">
        <f t="shared" si="3"/>
        <v>38292299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31168178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14363539</v>
      </c>
      <c r="H40" s="31">
        <f t="shared" si="5"/>
        <v>18355081</v>
      </c>
      <c r="I40" s="31">
        <f t="shared" si="5"/>
        <v>1189334</v>
      </c>
      <c r="J40" s="31">
        <f t="shared" si="5"/>
        <v>33907954</v>
      </c>
      <c r="K40" s="31">
        <f t="shared" si="5"/>
        <v>1364189</v>
      </c>
      <c r="L40" s="31">
        <f t="shared" si="5"/>
        <v>2556107</v>
      </c>
      <c r="M40" s="31">
        <f t="shared" si="5"/>
        <v>464049</v>
      </c>
      <c r="N40" s="31">
        <f t="shared" si="5"/>
        <v>4384345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38292299</v>
      </c>
      <c r="X40" s="31">
        <f t="shared" si="5"/>
        <v>0</v>
      </c>
      <c r="Y40" s="31">
        <f t="shared" si="5"/>
        <v>38292299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1207142891</v>
      </c>
      <c r="D42" s="43">
        <f>+D25-D40</f>
        <v>0</v>
      </c>
      <c r="E42" s="44">
        <f t="shared" si="6"/>
        <v>110842906</v>
      </c>
      <c r="F42" s="45">
        <f t="shared" si="6"/>
        <v>110842906</v>
      </c>
      <c r="G42" s="45">
        <f t="shared" si="6"/>
        <v>256422431</v>
      </c>
      <c r="H42" s="45">
        <f t="shared" si="6"/>
        <v>976126707</v>
      </c>
      <c r="I42" s="45">
        <f t="shared" si="6"/>
        <v>15646597</v>
      </c>
      <c r="J42" s="45">
        <f t="shared" si="6"/>
        <v>1248195735</v>
      </c>
      <c r="K42" s="45">
        <f t="shared" si="6"/>
        <v>19381847</v>
      </c>
      <c r="L42" s="45">
        <f t="shared" si="6"/>
        <v>25860016</v>
      </c>
      <c r="M42" s="45">
        <f t="shared" si="6"/>
        <v>11348366</v>
      </c>
      <c r="N42" s="45">
        <f t="shared" si="6"/>
        <v>56590229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1304785964</v>
      </c>
      <c r="X42" s="45">
        <f t="shared" si="6"/>
        <v>55421466</v>
      </c>
      <c r="Y42" s="45">
        <f t="shared" si="6"/>
        <v>1249364498</v>
      </c>
      <c r="Z42" s="46">
        <f>+IF(X42&lt;&gt;0,+(Y42/X42)*100,0)</f>
        <v>2254.2970949198639</v>
      </c>
      <c r="AA42" s="47">
        <f>+AA25-AA40</f>
        <v>110842906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-380811162</v>
      </c>
      <c r="D45" s="18"/>
      <c r="E45" s="19"/>
      <c r="F45" s="20"/>
      <c r="G45" s="20">
        <v>-11328138</v>
      </c>
      <c r="H45" s="20">
        <v>-395047749</v>
      </c>
      <c r="I45" s="20">
        <v>-3912551</v>
      </c>
      <c r="J45" s="20">
        <v>-410288438</v>
      </c>
      <c r="K45" s="20">
        <v>-5525127</v>
      </c>
      <c r="L45" s="20">
        <v>-5617453</v>
      </c>
      <c r="M45" s="20">
        <v>-8938440</v>
      </c>
      <c r="N45" s="20">
        <v>-20081020</v>
      </c>
      <c r="O45" s="20"/>
      <c r="P45" s="20"/>
      <c r="Q45" s="20"/>
      <c r="R45" s="20"/>
      <c r="S45" s="20"/>
      <c r="T45" s="20"/>
      <c r="U45" s="20"/>
      <c r="V45" s="20"/>
      <c r="W45" s="20">
        <v>-430369458</v>
      </c>
      <c r="X45" s="20"/>
      <c r="Y45" s="20">
        <v>-430369458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-380811162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-11328138</v>
      </c>
      <c r="H48" s="53">
        <f t="shared" si="7"/>
        <v>-395047749</v>
      </c>
      <c r="I48" s="53">
        <f t="shared" si="7"/>
        <v>-3912551</v>
      </c>
      <c r="J48" s="53">
        <f t="shared" si="7"/>
        <v>-410288438</v>
      </c>
      <c r="K48" s="53">
        <f t="shared" si="7"/>
        <v>-5525127</v>
      </c>
      <c r="L48" s="53">
        <f t="shared" si="7"/>
        <v>-5617453</v>
      </c>
      <c r="M48" s="53">
        <f t="shared" si="7"/>
        <v>-8938440</v>
      </c>
      <c r="N48" s="53">
        <f t="shared" si="7"/>
        <v>-20081020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-430369458</v>
      </c>
      <c r="X48" s="53">
        <f t="shared" si="7"/>
        <v>0</v>
      </c>
      <c r="Y48" s="53">
        <f t="shared" si="7"/>
        <v>-430369458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360378710</v>
      </c>
      <c r="D6" s="18"/>
      <c r="E6" s="19"/>
      <c r="F6" s="20"/>
      <c r="G6" s="20">
        <v>10980010</v>
      </c>
      <c r="H6" s="20">
        <v>13528564</v>
      </c>
      <c r="I6" s="20">
        <v>17782214</v>
      </c>
      <c r="J6" s="20">
        <v>42290788</v>
      </c>
      <c r="K6" s="20">
        <v>15267634</v>
      </c>
      <c r="L6" s="20">
        <v>12432105</v>
      </c>
      <c r="M6" s="20">
        <v>11606500</v>
      </c>
      <c r="N6" s="20">
        <v>39306239</v>
      </c>
      <c r="O6" s="20"/>
      <c r="P6" s="20"/>
      <c r="Q6" s="20"/>
      <c r="R6" s="20"/>
      <c r="S6" s="20"/>
      <c r="T6" s="20"/>
      <c r="U6" s="20"/>
      <c r="V6" s="20"/>
      <c r="W6" s="20">
        <v>81597027</v>
      </c>
      <c r="X6" s="20"/>
      <c r="Y6" s="20">
        <v>81597027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-676989008</v>
      </c>
      <c r="D8" s="18"/>
      <c r="E8" s="19"/>
      <c r="F8" s="20"/>
      <c r="G8" s="20">
        <v>7049738</v>
      </c>
      <c r="H8" s="20">
        <v>14916837</v>
      </c>
      <c r="I8" s="20">
        <v>12226668</v>
      </c>
      <c r="J8" s="20">
        <v>34193243</v>
      </c>
      <c r="K8" s="20">
        <v>-151968666</v>
      </c>
      <c r="L8" s="20">
        <v>-155415748</v>
      </c>
      <c r="M8" s="20">
        <v>-138395551</v>
      </c>
      <c r="N8" s="20">
        <v>-445779965</v>
      </c>
      <c r="O8" s="20"/>
      <c r="P8" s="20"/>
      <c r="Q8" s="20"/>
      <c r="R8" s="20"/>
      <c r="S8" s="20"/>
      <c r="T8" s="20"/>
      <c r="U8" s="20"/>
      <c r="V8" s="20"/>
      <c r="W8" s="20">
        <v>-411586722</v>
      </c>
      <c r="X8" s="20"/>
      <c r="Y8" s="20">
        <v>-411586722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49862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2807059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-313753377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18029748</v>
      </c>
      <c r="H12" s="31">
        <f t="shared" si="0"/>
        <v>28445401</v>
      </c>
      <c r="I12" s="31">
        <f t="shared" si="0"/>
        <v>30008882</v>
      </c>
      <c r="J12" s="31">
        <f t="shared" si="0"/>
        <v>76484031</v>
      </c>
      <c r="K12" s="31">
        <f t="shared" si="0"/>
        <v>-136701032</v>
      </c>
      <c r="L12" s="31">
        <f t="shared" si="0"/>
        <v>-142983643</v>
      </c>
      <c r="M12" s="31">
        <f t="shared" si="0"/>
        <v>-126789051</v>
      </c>
      <c r="N12" s="31">
        <f t="shared" si="0"/>
        <v>-406473726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-329989695</v>
      </c>
      <c r="X12" s="31">
        <f t="shared" si="0"/>
        <v>0</v>
      </c>
      <c r="Y12" s="31">
        <f t="shared" si="0"/>
        <v>-329989695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651228972</v>
      </c>
      <c r="D19" s="18"/>
      <c r="E19" s="19">
        <v>539723000</v>
      </c>
      <c r="F19" s="20">
        <v>539723000</v>
      </c>
      <c r="G19" s="20">
        <v>-3512250</v>
      </c>
      <c r="H19" s="20">
        <v>-1559765</v>
      </c>
      <c r="I19" s="20">
        <v>-2891850</v>
      </c>
      <c r="J19" s="20">
        <v>-7963865</v>
      </c>
      <c r="K19" s="20">
        <v>-3512250</v>
      </c>
      <c r="L19" s="20">
        <v>-3512250</v>
      </c>
      <c r="M19" s="20">
        <v>2487773</v>
      </c>
      <c r="N19" s="20">
        <v>-4536727</v>
      </c>
      <c r="O19" s="20"/>
      <c r="P19" s="20"/>
      <c r="Q19" s="20"/>
      <c r="R19" s="20"/>
      <c r="S19" s="20"/>
      <c r="T19" s="20"/>
      <c r="U19" s="20"/>
      <c r="V19" s="20"/>
      <c r="W19" s="20">
        <v>-12500592</v>
      </c>
      <c r="X19" s="20">
        <v>269861522</v>
      </c>
      <c r="Y19" s="20">
        <v>-282362114</v>
      </c>
      <c r="Z19" s="21">
        <v>-104.63222467114078</v>
      </c>
      <c r="AA19" s="22">
        <v>539723000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651228972</v>
      </c>
      <c r="D24" s="29">
        <f>SUM(D15:D23)</f>
        <v>0</v>
      </c>
      <c r="E24" s="36">
        <f t="shared" si="1"/>
        <v>539723000</v>
      </c>
      <c r="F24" s="37">
        <f t="shared" si="1"/>
        <v>539723000</v>
      </c>
      <c r="G24" s="37">
        <f t="shared" si="1"/>
        <v>-3512250</v>
      </c>
      <c r="H24" s="37">
        <f t="shared" si="1"/>
        <v>-1559765</v>
      </c>
      <c r="I24" s="37">
        <f t="shared" si="1"/>
        <v>-2891850</v>
      </c>
      <c r="J24" s="37">
        <f t="shared" si="1"/>
        <v>-7963865</v>
      </c>
      <c r="K24" s="37">
        <f t="shared" si="1"/>
        <v>-3512250</v>
      </c>
      <c r="L24" s="37">
        <f t="shared" si="1"/>
        <v>-3512250</v>
      </c>
      <c r="M24" s="37">
        <f t="shared" si="1"/>
        <v>2487773</v>
      </c>
      <c r="N24" s="37">
        <f t="shared" si="1"/>
        <v>-4536727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-12500592</v>
      </c>
      <c r="X24" s="37">
        <f t="shared" si="1"/>
        <v>269861522</v>
      </c>
      <c r="Y24" s="37">
        <f t="shared" si="1"/>
        <v>-282362114</v>
      </c>
      <c r="Z24" s="38">
        <f>+IF(X24&lt;&gt;0,+(Y24/X24)*100,0)</f>
        <v>-104.63222467114078</v>
      </c>
      <c r="AA24" s="39">
        <f>SUM(AA15:AA23)</f>
        <v>539723000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337475595</v>
      </c>
      <c r="D25" s="29">
        <f>+D12+D24</f>
        <v>0</v>
      </c>
      <c r="E25" s="30">
        <f t="shared" si="2"/>
        <v>539723000</v>
      </c>
      <c r="F25" s="31">
        <f t="shared" si="2"/>
        <v>539723000</v>
      </c>
      <c r="G25" s="31">
        <f t="shared" si="2"/>
        <v>14517498</v>
      </c>
      <c r="H25" s="31">
        <f t="shared" si="2"/>
        <v>26885636</v>
      </c>
      <c r="I25" s="31">
        <f t="shared" si="2"/>
        <v>27117032</v>
      </c>
      <c r="J25" s="31">
        <f t="shared" si="2"/>
        <v>68520166</v>
      </c>
      <c r="K25" s="31">
        <f t="shared" si="2"/>
        <v>-140213282</v>
      </c>
      <c r="L25" s="31">
        <f t="shared" si="2"/>
        <v>-146495893</v>
      </c>
      <c r="M25" s="31">
        <f t="shared" si="2"/>
        <v>-124301278</v>
      </c>
      <c r="N25" s="31">
        <f t="shared" si="2"/>
        <v>-411010453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-342490287</v>
      </c>
      <c r="X25" s="31">
        <f t="shared" si="2"/>
        <v>269861522</v>
      </c>
      <c r="Y25" s="31">
        <f t="shared" si="2"/>
        <v>-612351809</v>
      </c>
      <c r="Z25" s="32">
        <f>+IF(X25&lt;&gt;0,+(Y25/X25)*100,0)</f>
        <v>-226.91334594933471</v>
      </c>
      <c r="AA25" s="33">
        <f>+AA12+AA24</f>
        <v>539723000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1222862763</v>
      </c>
      <c r="D32" s="18"/>
      <c r="E32" s="19"/>
      <c r="F32" s="20"/>
      <c r="G32" s="20">
        <v>-44395812</v>
      </c>
      <c r="H32" s="20">
        <v>-647585</v>
      </c>
      <c r="I32" s="20">
        <v>-1430038</v>
      </c>
      <c r="J32" s="20">
        <v>-46473435</v>
      </c>
      <c r="K32" s="20">
        <v>6300494</v>
      </c>
      <c r="L32" s="20">
        <v>23570125</v>
      </c>
      <c r="M32" s="20">
        <v>-36838361</v>
      </c>
      <c r="N32" s="20">
        <v>-6967742</v>
      </c>
      <c r="O32" s="20"/>
      <c r="P32" s="20"/>
      <c r="Q32" s="20"/>
      <c r="R32" s="20"/>
      <c r="S32" s="20"/>
      <c r="T32" s="20"/>
      <c r="U32" s="20"/>
      <c r="V32" s="20"/>
      <c r="W32" s="20">
        <v>-53441177</v>
      </c>
      <c r="X32" s="20"/>
      <c r="Y32" s="20">
        <v>-53441177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1222862763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-44395812</v>
      </c>
      <c r="H34" s="31">
        <f t="shared" si="3"/>
        <v>-647585</v>
      </c>
      <c r="I34" s="31">
        <f t="shared" si="3"/>
        <v>-1430038</v>
      </c>
      <c r="J34" s="31">
        <f t="shared" si="3"/>
        <v>-46473435</v>
      </c>
      <c r="K34" s="31">
        <f t="shared" si="3"/>
        <v>6300494</v>
      </c>
      <c r="L34" s="31">
        <f t="shared" si="3"/>
        <v>23570125</v>
      </c>
      <c r="M34" s="31">
        <f t="shared" si="3"/>
        <v>-36838361</v>
      </c>
      <c r="N34" s="31">
        <f t="shared" si="3"/>
        <v>-6967742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-53441177</v>
      </c>
      <c r="X34" s="31">
        <f t="shared" si="3"/>
        <v>0</v>
      </c>
      <c r="Y34" s="31">
        <f t="shared" si="3"/>
        <v>-53441177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1222862763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-44395812</v>
      </c>
      <c r="H40" s="31">
        <f t="shared" si="5"/>
        <v>-647585</v>
      </c>
      <c r="I40" s="31">
        <f t="shared" si="5"/>
        <v>-1430038</v>
      </c>
      <c r="J40" s="31">
        <f t="shared" si="5"/>
        <v>-46473435</v>
      </c>
      <c r="K40" s="31">
        <f t="shared" si="5"/>
        <v>6300494</v>
      </c>
      <c r="L40" s="31">
        <f t="shared" si="5"/>
        <v>23570125</v>
      </c>
      <c r="M40" s="31">
        <f t="shared" si="5"/>
        <v>-36838361</v>
      </c>
      <c r="N40" s="31">
        <f t="shared" si="5"/>
        <v>-6967742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-53441177</v>
      </c>
      <c r="X40" s="31">
        <f t="shared" si="5"/>
        <v>0</v>
      </c>
      <c r="Y40" s="31">
        <f t="shared" si="5"/>
        <v>-53441177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-885387168</v>
      </c>
      <c r="D42" s="43">
        <f>+D25-D40</f>
        <v>0</v>
      </c>
      <c r="E42" s="44">
        <f t="shared" si="6"/>
        <v>539723000</v>
      </c>
      <c r="F42" s="45">
        <f t="shared" si="6"/>
        <v>539723000</v>
      </c>
      <c r="G42" s="45">
        <f t="shared" si="6"/>
        <v>58913310</v>
      </c>
      <c r="H42" s="45">
        <f t="shared" si="6"/>
        <v>27533221</v>
      </c>
      <c r="I42" s="45">
        <f t="shared" si="6"/>
        <v>28547070</v>
      </c>
      <c r="J42" s="45">
        <f t="shared" si="6"/>
        <v>114993601</v>
      </c>
      <c r="K42" s="45">
        <f t="shared" si="6"/>
        <v>-146513776</v>
      </c>
      <c r="L42" s="45">
        <f t="shared" si="6"/>
        <v>-170066018</v>
      </c>
      <c r="M42" s="45">
        <f t="shared" si="6"/>
        <v>-87462917</v>
      </c>
      <c r="N42" s="45">
        <f t="shared" si="6"/>
        <v>-404042711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-289049110</v>
      </c>
      <c r="X42" s="45">
        <f t="shared" si="6"/>
        <v>269861522</v>
      </c>
      <c r="Y42" s="45">
        <f t="shared" si="6"/>
        <v>-558910632</v>
      </c>
      <c r="Z42" s="46">
        <f>+IF(X42&lt;&gt;0,+(Y42/X42)*100,0)</f>
        <v>-207.11016074384995</v>
      </c>
      <c r="AA42" s="47">
        <f>+AA25-AA40</f>
        <v>539723000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-20484225</v>
      </c>
      <c r="D45" s="18"/>
      <c r="E45" s="19">
        <v>6762306348</v>
      </c>
      <c r="F45" s="20">
        <v>6762306348</v>
      </c>
      <c r="G45" s="20">
        <v>-422943</v>
      </c>
      <c r="H45" s="20">
        <v>-1602128</v>
      </c>
      <c r="I45" s="20">
        <v>-1898394</v>
      </c>
      <c r="J45" s="20">
        <v>-3923465</v>
      </c>
      <c r="K45" s="20">
        <v>-1256421</v>
      </c>
      <c r="L45" s="20">
        <v>-2549700</v>
      </c>
      <c r="M45" s="20">
        <v>2001510</v>
      </c>
      <c r="N45" s="20">
        <v>-1804611</v>
      </c>
      <c r="O45" s="20"/>
      <c r="P45" s="20"/>
      <c r="Q45" s="20"/>
      <c r="R45" s="20"/>
      <c r="S45" s="20"/>
      <c r="T45" s="20"/>
      <c r="U45" s="20"/>
      <c r="V45" s="20"/>
      <c r="W45" s="20">
        <v>-5728076</v>
      </c>
      <c r="X45" s="20">
        <v>3381153168</v>
      </c>
      <c r="Y45" s="20">
        <v>-3386881244</v>
      </c>
      <c r="Z45" s="48">
        <v>-100.16941190521067</v>
      </c>
      <c r="AA45" s="22">
        <v>6762306348</v>
      </c>
    </row>
    <row r="46" spans="1:27" ht="13.5" x14ac:dyDescent="0.25">
      <c r="A46" s="23" t="s">
        <v>69</v>
      </c>
      <c r="B46" s="17" t="s">
        <v>32</v>
      </c>
      <c r="C46" s="18">
        <v>-82501685</v>
      </c>
      <c r="D46" s="18"/>
      <c r="E46" s="19">
        <v>150595703</v>
      </c>
      <c r="F46" s="20">
        <v>150595703</v>
      </c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>
        <v>75297851</v>
      </c>
      <c r="Y46" s="20">
        <v>-75297851</v>
      </c>
      <c r="Z46" s="48">
        <v>-100</v>
      </c>
      <c r="AA46" s="22">
        <v>150595703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-102985910</v>
      </c>
      <c r="D48" s="51">
        <f>SUM(D45:D47)</f>
        <v>0</v>
      </c>
      <c r="E48" s="52">
        <f t="shared" si="7"/>
        <v>6912902051</v>
      </c>
      <c r="F48" s="53">
        <f t="shared" si="7"/>
        <v>6912902051</v>
      </c>
      <c r="G48" s="53">
        <f t="shared" si="7"/>
        <v>-422943</v>
      </c>
      <c r="H48" s="53">
        <f t="shared" si="7"/>
        <v>-1602128</v>
      </c>
      <c r="I48" s="53">
        <f t="shared" si="7"/>
        <v>-1898394</v>
      </c>
      <c r="J48" s="53">
        <f t="shared" si="7"/>
        <v>-3923465</v>
      </c>
      <c r="K48" s="53">
        <f t="shared" si="7"/>
        <v>-1256421</v>
      </c>
      <c r="L48" s="53">
        <f t="shared" si="7"/>
        <v>-2549700</v>
      </c>
      <c r="M48" s="53">
        <f t="shared" si="7"/>
        <v>2001510</v>
      </c>
      <c r="N48" s="53">
        <f t="shared" si="7"/>
        <v>-1804611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-5728076</v>
      </c>
      <c r="X48" s="53">
        <f t="shared" si="7"/>
        <v>3456451019</v>
      </c>
      <c r="Y48" s="53">
        <f t="shared" si="7"/>
        <v>-3462179095</v>
      </c>
      <c r="Z48" s="54">
        <f>+IF(X48&lt;&gt;0,+(Y48/X48)*100,0)</f>
        <v>-100.16572131265605</v>
      </c>
      <c r="AA48" s="55">
        <f>SUM(AA45:AA47)</f>
        <v>6912902051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1717092068</v>
      </c>
      <c r="D8" s="18"/>
      <c r="E8" s="19">
        <v>201056677</v>
      </c>
      <c r="F8" s="20">
        <v>201056677</v>
      </c>
      <c r="G8" s="20">
        <v>1779601900</v>
      </c>
      <c r="H8" s="20">
        <v>41608443</v>
      </c>
      <c r="I8" s="20">
        <v>-985379493</v>
      </c>
      <c r="J8" s="20">
        <v>835830850</v>
      </c>
      <c r="K8" s="20">
        <v>41243614</v>
      </c>
      <c r="L8" s="20">
        <v>63192484</v>
      </c>
      <c r="M8" s="20">
        <v>44132545</v>
      </c>
      <c r="N8" s="20">
        <v>148568643</v>
      </c>
      <c r="O8" s="20"/>
      <c r="P8" s="20"/>
      <c r="Q8" s="20"/>
      <c r="R8" s="20"/>
      <c r="S8" s="20"/>
      <c r="T8" s="20"/>
      <c r="U8" s="20"/>
      <c r="V8" s="20"/>
      <c r="W8" s="20">
        <v>984399493</v>
      </c>
      <c r="X8" s="20">
        <v>100528350</v>
      </c>
      <c r="Y8" s="20">
        <v>883871143</v>
      </c>
      <c r="Z8" s="21">
        <v>879.22575373016673</v>
      </c>
      <c r="AA8" s="22">
        <v>201056677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2840982</v>
      </c>
      <c r="D11" s="18"/>
      <c r="E11" s="19">
        <v>2840982</v>
      </c>
      <c r="F11" s="20">
        <v>2840982</v>
      </c>
      <c r="G11" s="20">
        <v>2840982</v>
      </c>
      <c r="H11" s="20"/>
      <c r="I11" s="20">
        <v>541996</v>
      </c>
      <c r="J11" s="20">
        <v>3382978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3382978</v>
      </c>
      <c r="X11" s="20">
        <v>1420500</v>
      </c>
      <c r="Y11" s="20">
        <v>1962478</v>
      </c>
      <c r="Z11" s="21">
        <v>138.15403027103133</v>
      </c>
      <c r="AA11" s="22">
        <v>2840982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1719933050</v>
      </c>
      <c r="D12" s="29">
        <f>SUM(D6:D11)</f>
        <v>0</v>
      </c>
      <c r="E12" s="30">
        <f t="shared" si="0"/>
        <v>203897659</v>
      </c>
      <c r="F12" s="31">
        <f t="shared" si="0"/>
        <v>203897659</v>
      </c>
      <c r="G12" s="31">
        <f t="shared" si="0"/>
        <v>1782442882</v>
      </c>
      <c r="H12" s="31">
        <f t="shared" si="0"/>
        <v>41608443</v>
      </c>
      <c r="I12" s="31">
        <f t="shared" si="0"/>
        <v>-984837497</v>
      </c>
      <c r="J12" s="31">
        <f t="shared" si="0"/>
        <v>839213828</v>
      </c>
      <c r="K12" s="31">
        <f t="shared" si="0"/>
        <v>41243614</v>
      </c>
      <c r="L12" s="31">
        <f t="shared" si="0"/>
        <v>63192484</v>
      </c>
      <c r="M12" s="31">
        <f t="shared" si="0"/>
        <v>44132545</v>
      </c>
      <c r="N12" s="31">
        <f t="shared" si="0"/>
        <v>148568643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987782471</v>
      </c>
      <c r="X12" s="31">
        <f t="shared" si="0"/>
        <v>101948850</v>
      </c>
      <c r="Y12" s="31">
        <f t="shared" si="0"/>
        <v>885833621</v>
      </c>
      <c r="Z12" s="32">
        <f>+IF(X12&lt;&gt;0,+(Y12/X12)*100,0)</f>
        <v>868.90006213900404</v>
      </c>
      <c r="AA12" s="33">
        <f>SUM(AA6:AA11)</f>
        <v>203897659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-206367254</v>
      </c>
      <c r="D19" s="18"/>
      <c r="E19" s="19">
        <v>651640223</v>
      </c>
      <c r="F19" s="20">
        <v>651640223</v>
      </c>
      <c r="G19" s="20">
        <v>-201144651</v>
      </c>
      <c r="H19" s="20"/>
      <c r="I19" s="20">
        <v>-59277652</v>
      </c>
      <c r="J19" s="20">
        <v>-260422303</v>
      </c>
      <c r="K19" s="20">
        <v>-34760855</v>
      </c>
      <c r="L19" s="20"/>
      <c r="M19" s="20">
        <v>-13777424</v>
      </c>
      <c r="N19" s="20">
        <v>-48538279</v>
      </c>
      <c r="O19" s="20"/>
      <c r="P19" s="20"/>
      <c r="Q19" s="20"/>
      <c r="R19" s="20"/>
      <c r="S19" s="20"/>
      <c r="T19" s="20"/>
      <c r="U19" s="20"/>
      <c r="V19" s="20"/>
      <c r="W19" s="20">
        <v>-308960582</v>
      </c>
      <c r="X19" s="20">
        <v>325820154</v>
      </c>
      <c r="Y19" s="20">
        <v>-634780736</v>
      </c>
      <c r="Z19" s="21">
        <v>-194.82549750436863</v>
      </c>
      <c r="AA19" s="22">
        <v>651640223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-206367254</v>
      </c>
      <c r="D24" s="29">
        <f>SUM(D15:D23)</f>
        <v>0</v>
      </c>
      <c r="E24" s="36">
        <f t="shared" si="1"/>
        <v>651640223</v>
      </c>
      <c r="F24" s="37">
        <f t="shared" si="1"/>
        <v>651640223</v>
      </c>
      <c r="G24" s="37">
        <f t="shared" si="1"/>
        <v>-201144651</v>
      </c>
      <c r="H24" s="37">
        <f t="shared" si="1"/>
        <v>0</v>
      </c>
      <c r="I24" s="37">
        <f t="shared" si="1"/>
        <v>-59277652</v>
      </c>
      <c r="J24" s="37">
        <f t="shared" si="1"/>
        <v>-260422303</v>
      </c>
      <c r="K24" s="37">
        <f t="shared" si="1"/>
        <v>-34760855</v>
      </c>
      <c r="L24" s="37">
        <f t="shared" si="1"/>
        <v>0</v>
      </c>
      <c r="M24" s="37">
        <f t="shared" si="1"/>
        <v>-13777424</v>
      </c>
      <c r="N24" s="37">
        <f t="shared" si="1"/>
        <v>-48538279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-308960582</v>
      </c>
      <c r="X24" s="37">
        <f t="shared" si="1"/>
        <v>325820154</v>
      </c>
      <c r="Y24" s="37">
        <f t="shared" si="1"/>
        <v>-634780736</v>
      </c>
      <c r="Z24" s="38">
        <f>+IF(X24&lt;&gt;0,+(Y24/X24)*100,0)</f>
        <v>-194.82549750436863</v>
      </c>
      <c r="AA24" s="39">
        <f>SUM(AA15:AA23)</f>
        <v>651640223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1513565796</v>
      </c>
      <c r="D25" s="29">
        <f>+D12+D24</f>
        <v>0</v>
      </c>
      <c r="E25" s="30">
        <f t="shared" si="2"/>
        <v>855537882</v>
      </c>
      <c r="F25" s="31">
        <f t="shared" si="2"/>
        <v>855537882</v>
      </c>
      <c r="G25" s="31">
        <f t="shared" si="2"/>
        <v>1581298231</v>
      </c>
      <c r="H25" s="31">
        <f t="shared" si="2"/>
        <v>41608443</v>
      </c>
      <c r="I25" s="31">
        <f t="shared" si="2"/>
        <v>-1044115149</v>
      </c>
      <c r="J25" s="31">
        <f t="shared" si="2"/>
        <v>578791525</v>
      </c>
      <c r="K25" s="31">
        <f t="shared" si="2"/>
        <v>6482759</v>
      </c>
      <c r="L25" s="31">
        <f t="shared" si="2"/>
        <v>63192484</v>
      </c>
      <c r="M25" s="31">
        <f t="shared" si="2"/>
        <v>30355121</v>
      </c>
      <c r="N25" s="31">
        <f t="shared" si="2"/>
        <v>100030364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678821889</v>
      </c>
      <c r="X25" s="31">
        <f t="shared" si="2"/>
        <v>427769004</v>
      </c>
      <c r="Y25" s="31">
        <f t="shared" si="2"/>
        <v>251052885</v>
      </c>
      <c r="Z25" s="32">
        <f>+IF(X25&lt;&gt;0,+(Y25/X25)*100,0)</f>
        <v>58.688891119376194</v>
      </c>
      <c r="AA25" s="33">
        <f>+AA12+AA24</f>
        <v>855537882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61753144</v>
      </c>
      <c r="D31" s="18"/>
      <c r="E31" s="19">
        <v>62929637</v>
      </c>
      <c r="F31" s="20">
        <v>62929637</v>
      </c>
      <c r="G31" s="20">
        <v>61877864</v>
      </c>
      <c r="H31" s="20">
        <v>377979</v>
      </c>
      <c r="I31" s="20">
        <v>-78345</v>
      </c>
      <c r="J31" s="20">
        <v>62177498</v>
      </c>
      <c r="K31" s="20">
        <v>-182449</v>
      </c>
      <c r="L31" s="20">
        <v>184381</v>
      </c>
      <c r="M31" s="20">
        <v>364886</v>
      </c>
      <c r="N31" s="20">
        <v>366818</v>
      </c>
      <c r="O31" s="20"/>
      <c r="P31" s="20"/>
      <c r="Q31" s="20"/>
      <c r="R31" s="20"/>
      <c r="S31" s="20"/>
      <c r="T31" s="20"/>
      <c r="U31" s="20"/>
      <c r="V31" s="20"/>
      <c r="W31" s="20">
        <v>62544316</v>
      </c>
      <c r="X31" s="20">
        <v>31464816</v>
      </c>
      <c r="Y31" s="20">
        <v>31079500</v>
      </c>
      <c r="Z31" s="21">
        <v>98.775406790873973</v>
      </c>
      <c r="AA31" s="22">
        <v>62929637</v>
      </c>
    </row>
    <row r="32" spans="1:27" ht="13.5" x14ac:dyDescent="0.25">
      <c r="A32" s="23" t="s">
        <v>58</v>
      </c>
      <c r="B32" s="17" t="s">
        <v>32</v>
      </c>
      <c r="C32" s="18">
        <v>-46616892</v>
      </c>
      <c r="D32" s="18"/>
      <c r="E32" s="19">
        <v>-109889804</v>
      </c>
      <c r="F32" s="20">
        <v>-109889804</v>
      </c>
      <c r="G32" s="20">
        <v>-41272139</v>
      </c>
      <c r="H32" s="20">
        <v>32553670</v>
      </c>
      <c r="I32" s="20">
        <v>-8191105</v>
      </c>
      <c r="J32" s="20">
        <v>-16909574</v>
      </c>
      <c r="K32" s="20">
        <v>1504998</v>
      </c>
      <c r="L32" s="20">
        <v>5284789</v>
      </c>
      <c r="M32" s="20">
        <v>236078</v>
      </c>
      <c r="N32" s="20">
        <v>7025865</v>
      </c>
      <c r="O32" s="20"/>
      <c r="P32" s="20"/>
      <c r="Q32" s="20"/>
      <c r="R32" s="20"/>
      <c r="S32" s="20"/>
      <c r="T32" s="20"/>
      <c r="U32" s="20"/>
      <c r="V32" s="20"/>
      <c r="W32" s="20">
        <v>-9883709</v>
      </c>
      <c r="X32" s="20">
        <v>-54944916</v>
      </c>
      <c r="Y32" s="20">
        <v>45061207</v>
      </c>
      <c r="Z32" s="21">
        <v>-82.011604130944534</v>
      </c>
      <c r="AA32" s="22">
        <v>-109889804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15136252</v>
      </c>
      <c r="D34" s="29">
        <f>SUM(D29:D33)</f>
        <v>0</v>
      </c>
      <c r="E34" s="30">
        <f t="shared" si="3"/>
        <v>-46960167</v>
      </c>
      <c r="F34" s="31">
        <f t="shared" si="3"/>
        <v>-46960167</v>
      </c>
      <c r="G34" s="31">
        <f t="shared" si="3"/>
        <v>20605725</v>
      </c>
      <c r="H34" s="31">
        <f t="shared" si="3"/>
        <v>32931649</v>
      </c>
      <c r="I34" s="31">
        <f t="shared" si="3"/>
        <v>-8269450</v>
      </c>
      <c r="J34" s="31">
        <f t="shared" si="3"/>
        <v>45267924</v>
      </c>
      <c r="K34" s="31">
        <f t="shared" si="3"/>
        <v>1322549</v>
      </c>
      <c r="L34" s="31">
        <f t="shared" si="3"/>
        <v>5469170</v>
      </c>
      <c r="M34" s="31">
        <f t="shared" si="3"/>
        <v>600964</v>
      </c>
      <c r="N34" s="31">
        <f t="shared" si="3"/>
        <v>7392683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52660607</v>
      </c>
      <c r="X34" s="31">
        <f t="shared" si="3"/>
        <v>-23480100</v>
      </c>
      <c r="Y34" s="31">
        <f t="shared" si="3"/>
        <v>76140707</v>
      </c>
      <c r="Z34" s="32">
        <f>+IF(X34&lt;&gt;0,+(Y34/X34)*100,0)</f>
        <v>-324.27760955021483</v>
      </c>
      <c r="AA34" s="33">
        <f>SUM(AA29:AA33)</f>
        <v>-46960167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15136252</v>
      </c>
      <c r="D40" s="29">
        <f>+D34+D39</f>
        <v>0</v>
      </c>
      <c r="E40" s="30">
        <f t="shared" si="5"/>
        <v>-46960167</v>
      </c>
      <c r="F40" s="31">
        <f t="shared" si="5"/>
        <v>-46960167</v>
      </c>
      <c r="G40" s="31">
        <f t="shared" si="5"/>
        <v>20605725</v>
      </c>
      <c r="H40" s="31">
        <f t="shared" si="5"/>
        <v>32931649</v>
      </c>
      <c r="I40" s="31">
        <f t="shared" si="5"/>
        <v>-8269450</v>
      </c>
      <c r="J40" s="31">
        <f t="shared" si="5"/>
        <v>45267924</v>
      </c>
      <c r="K40" s="31">
        <f t="shared" si="5"/>
        <v>1322549</v>
      </c>
      <c r="L40" s="31">
        <f t="shared" si="5"/>
        <v>5469170</v>
      </c>
      <c r="M40" s="31">
        <f t="shared" si="5"/>
        <v>600964</v>
      </c>
      <c r="N40" s="31">
        <f t="shared" si="5"/>
        <v>7392683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52660607</v>
      </c>
      <c r="X40" s="31">
        <f t="shared" si="5"/>
        <v>-23480100</v>
      </c>
      <c r="Y40" s="31">
        <f t="shared" si="5"/>
        <v>76140707</v>
      </c>
      <c r="Z40" s="32">
        <f>+IF(X40&lt;&gt;0,+(Y40/X40)*100,0)</f>
        <v>-324.27760955021483</v>
      </c>
      <c r="AA40" s="33">
        <f>+AA34+AA39</f>
        <v>-46960167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1498429544</v>
      </c>
      <c r="D42" s="43">
        <f>+D25-D40</f>
        <v>0</v>
      </c>
      <c r="E42" s="44">
        <f t="shared" si="6"/>
        <v>902498049</v>
      </c>
      <c r="F42" s="45">
        <f t="shared" si="6"/>
        <v>902498049</v>
      </c>
      <c r="G42" s="45">
        <f t="shared" si="6"/>
        <v>1560692506</v>
      </c>
      <c r="H42" s="45">
        <f t="shared" si="6"/>
        <v>8676794</v>
      </c>
      <c r="I42" s="45">
        <f t="shared" si="6"/>
        <v>-1035845699</v>
      </c>
      <c r="J42" s="45">
        <f t="shared" si="6"/>
        <v>533523601</v>
      </c>
      <c r="K42" s="45">
        <f t="shared" si="6"/>
        <v>5160210</v>
      </c>
      <c r="L42" s="45">
        <f t="shared" si="6"/>
        <v>57723314</v>
      </c>
      <c r="M42" s="45">
        <f t="shared" si="6"/>
        <v>29754157</v>
      </c>
      <c r="N42" s="45">
        <f t="shared" si="6"/>
        <v>92637681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626161282</v>
      </c>
      <c r="X42" s="45">
        <f t="shared" si="6"/>
        <v>451249104</v>
      </c>
      <c r="Y42" s="45">
        <f t="shared" si="6"/>
        <v>174912178</v>
      </c>
      <c r="Z42" s="46">
        <f>+IF(X42&lt;&gt;0,+(Y42/X42)*100,0)</f>
        <v>38.761778461060395</v>
      </c>
      <c r="AA42" s="47">
        <f>+AA25-AA40</f>
        <v>902498049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362744415</v>
      </c>
      <c r="D45" s="18"/>
      <c r="E45" s="19"/>
      <c r="F45" s="20"/>
      <c r="G45" s="20">
        <v>433828623</v>
      </c>
      <c r="H45" s="20">
        <v>-9963600</v>
      </c>
      <c r="I45" s="20">
        <v>-344917724</v>
      </c>
      <c r="J45" s="20">
        <v>78947299</v>
      </c>
      <c r="K45" s="20">
        <v>20370198</v>
      </c>
      <c r="L45" s="20">
        <v>67632708</v>
      </c>
      <c r="M45" s="20">
        <v>40003918</v>
      </c>
      <c r="N45" s="20">
        <v>128006824</v>
      </c>
      <c r="O45" s="20"/>
      <c r="P45" s="20"/>
      <c r="Q45" s="20"/>
      <c r="R45" s="20"/>
      <c r="S45" s="20"/>
      <c r="T45" s="20"/>
      <c r="U45" s="20"/>
      <c r="V45" s="20"/>
      <c r="W45" s="20">
        <v>206954123</v>
      </c>
      <c r="X45" s="20"/>
      <c r="Y45" s="20">
        <v>206954123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362744415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433828623</v>
      </c>
      <c r="H48" s="53">
        <f t="shared" si="7"/>
        <v>-9963600</v>
      </c>
      <c r="I48" s="53">
        <f t="shared" si="7"/>
        <v>-344917724</v>
      </c>
      <c r="J48" s="53">
        <f t="shared" si="7"/>
        <v>78947299</v>
      </c>
      <c r="K48" s="53">
        <f t="shared" si="7"/>
        <v>20370198</v>
      </c>
      <c r="L48" s="53">
        <f t="shared" si="7"/>
        <v>67632708</v>
      </c>
      <c r="M48" s="53">
        <f t="shared" si="7"/>
        <v>40003918</v>
      </c>
      <c r="N48" s="53">
        <f t="shared" si="7"/>
        <v>128006824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206954123</v>
      </c>
      <c r="X48" s="53">
        <f t="shared" si="7"/>
        <v>0</v>
      </c>
      <c r="Y48" s="53">
        <f t="shared" si="7"/>
        <v>206954123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149071554</v>
      </c>
      <c r="D6" s="18"/>
      <c r="E6" s="19">
        <v>-113479058</v>
      </c>
      <c r="F6" s="20">
        <v>-113479058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420172035</v>
      </c>
      <c r="Y6" s="20">
        <v>-420172035</v>
      </c>
      <c r="Z6" s="21">
        <v>-100</v>
      </c>
      <c r="AA6" s="22">
        <v>-113479058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-90835613</v>
      </c>
      <c r="D8" s="18"/>
      <c r="E8" s="19">
        <v>-175384113</v>
      </c>
      <c r="F8" s="20">
        <v>-175384113</v>
      </c>
      <c r="G8" s="20">
        <v>-6341871</v>
      </c>
      <c r="H8" s="20">
        <v>-6760814</v>
      </c>
      <c r="I8" s="20">
        <v>-7059885</v>
      </c>
      <c r="J8" s="20">
        <v>-20162570</v>
      </c>
      <c r="K8" s="20">
        <v>-7146621</v>
      </c>
      <c r="L8" s="20">
        <v>-9678595</v>
      </c>
      <c r="M8" s="20">
        <v>-10891516</v>
      </c>
      <c r="N8" s="20">
        <v>-27716732</v>
      </c>
      <c r="O8" s="20"/>
      <c r="P8" s="20"/>
      <c r="Q8" s="20"/>
      <c r="R8" s="20"/>
      <c r="S8" s="20"/>
      <c r="T8" s="20"/>
      <c r="U8" s="20"/>
      <c r="V8" s="20"/>
      <c r="W8" s="20">
        <v>-47879302</v>
      </c>
      <c r="X8" s="20">
        <v>-175384109</v>
      </c>
      <c r="Y8" s="20">
        <v>127504807</v>
      </c>
      <c r="Z8" s="21">
        <v>-72.700319160614484</v>
      </c>
      <c r="AA8" s="22">
        <v>-175384113</v>
      </c>
    </row>
    <row r="9" spans="1:27" ht="13.5" x14ac:dyDescent="0.25">
      <c r="A9" s="23" t="s">
        <v>37</v>
      </c>
      <c r="B9" s="17" t="s">
        <v>32</v>
      </c>
      <c r="C9" s="18">
        <v>96230871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-415376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</v>
      </c>
      <c r="Y11" s="20">
        <v>-5</v>
      </c>
      <c r="Z11" s="21">
        <v>-100</v>
      </c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154051436</v>
      </c>
      <c r="D12" s="29">
        <f>SUM(D6:D11)</f>
        <v>0</v>
      </c>
      <c r="E12" s="30">
        <f t="shared" si="0"/>
        <v>-288863171</v>
      </c>
      <c r="F12" s="31">
        <f t="shared" si="0"/>
        <v>-288863171</v>
      </c>
      <c r="G12" s="31">
        <f t="shared" si="0"/>
        <v>-6341871</v>
      </c>
      <c r="H12" s="31">
        <f t="shared" si="0"/>
        <v>-6760814</v>
      </c>
      <c r="I12" s="31">
        <f t="shared" si="0"/>
        <v>-7059885</v>
      </c>
      <c r="J12" s="31">
        <f t="shared" si="0"/>
        <v>-20162570</v>
      </c>
      <c r="K12" s="31">
        <f t="shared" si="0"/>
        <v>-7146621</v>
      </c>
      <c r="L12" s="31">
        <f t="shared" si="0"/>
        <v>-9678595</v>
      </c>
      <c r="M12" s="31">
        <f t="shared" si="0"/>
        <v>-10891516</v>
      </c>
      <c r="N12" s="31">
        <f t="shared" si="0"/>
        <v>-27716732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-47879302</v>
      </c>
      <c r="X12" s="31">
        <f t="shared" si="0"/>
        <v>244787931</v>
      </c>
      <c r="Y12" s="31">
        <f t="shared" si="0"/>
        <v>-292667233</v>
      </c>
      <c r="Z12" s="32">
        <f>+IF(X12&lt;&gt;0,+(Y12/X12)*100,0)</f>
        <v>-119.55950271094042</v>
      </c>
      <c r="AA12" s="33">
        <f>SUM(AA6:AA11)</f>
        <v>-288863171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17719148</v>
      </c>
      <c r="D19" s="18"/>
      <c r="E19" s="19">
        <v>131709529</v>
      </c>
      <c r="F19" s="20">
        <v>131709529</v>
      </c>
      <c r="G19" s="20"/>
      <c r="H19" s="20">
        <v>8452567</v>
      </c>
      <c r="I19" s="20">
        <v>3670495</v>
      </c>
      <c r="J19" s="20">
        <v>12123062</v>
      </c>
      <c r="K19" s="20">
        <v>3955970</v>
      </c>
      <c r="L19" s="20">
        <v>4019521</v>
      </c>
      <c r="M19" s="20">
        <v>4056579</v>
      </c>
      <c r="N19" s="20">
        <v>12032070</v>
      </c>
      <c r="O19" s="20"/>
      <c r="P19" s="20"/>
      <c r="Q19" s="20"/>
      <c r="R19" s="20"/>
      <c r="S19" s="20"/>
      <c r="T19" s="20"/>
      <c r="U19" s="20"/>
      <c r="V19" s="20"/>
      <c r="W19" s="20">
        <v>24155132</v>
      </c>
      <c r="X19" s="20">
        <v>-346321798</v>
      </c>
      <c r="Y19" s="20">
        <v>370476930</v>
      </c>
      <c r="Z19" s="21">
        <v>-106.97476512870263</v>
      </c>
      <c r="AA19" s="22">
        <v>131709529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-11480</v>
      </c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17707668</v>
      </c>
      <c r="D24" s="29">
        <f>SUM(D15:D23)</f>
        <v>0</v>
      </c>
      <c r="E24" s="36">
        <f t="shared" si="1"/>
        <v>131709529</v>
      </c>
      <c r="F24" s="37">
        <f t="shared" si="1"/>
        <v>131709529</v>
      </c>
      <c r="G24" s="37">
        <f t="shared" si="1"/>
        <v>0</v>
      </c>
      <c r="H24" s="37">
        <f t="shared" si="1"/>
        <v>8452567</v>
      </c>
      <c r="I24" s="37">
        <f t="shared" si="1"/>
        <v>3670495</v>
      </c>
      <c r="J24" s="37">
        <f t="shared" si="1"/>
        <v>12123062</v>
      </c>
      <c r="K24" s="37">
        <f t="shared" si="1"/>
        <v>3955970</v>
      </c>
      <c r="L24" s="37">
        <f t="shared" si="1"/>
        <v>4019521</v>
      </c>
      <c r="M24" s="37">
        <f t="shared" si="1"/>
        <v>4056579</v>
      </c>
      <c r="N24" s="37">
        <f t="shared" si="1"/>
        <v>12032070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24155132</v>
      </c>
      <c r="X24" s="37">
        <f t="shared" si="1"/>
        <v>-346321798</v>
      </c>
      <c r="Y24" s="37">
        <f t="shared" si="1"/>
        <v>370476930</v>
      </c>
      <c r="Z24" s="38">
        <f>+IF(X24&lt;&gt;0,+(Y24/X24)*100,0)</f>
        <v>-106.97476512870263</v>
      </c>
      <c r="AA24" s="39">
        <f>SUM(AA15:AA23)</f>
        <v>131709529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171759104</v>
      </c>
      <c r="D25" s="29">
        <f>+D12+D24</f>
        <v>0</v>
      </c>
      <c r="E25" s="30">
        <f t="shared" si="2"/>
        <v>-157153642</v>
      </c>
      <c r="F25" s="31">
        <f t="shared" si="2"/>
        <v>-157153642</v>
      </c>
      <c r="G25" s="31">
        <f t="shared" si="2"/>
        <v>-6341871</v>
      </c>
      <c r="H25" s="31">
        <f t="shared" si="2"/>
        <v>1691753</v>
      </c>
      <c r="I25" s="31">
        <f t="shared" si="2"/>
        <v>-3389390</v>
      </c>
      <c r="J25" s="31">
        <f t="shared" si="2"/>
        <v>-8039508</v>
      </c>
      <c r="K25" s="31">
        <f t="shared" si="2"/>
        <v>-3190651</v>
      </c>
      <c r="L25" s="31">
        <f t="shared" si="2"/>
        <v>-5659074</v>
      </c>
      <c r="M25" s="31">
        <f t="shared" si="2"/>
        <v>-6834937</v>
      </c>
      <c r="N25" s="31">
        <f t="shared" si="2"/>
        <v>-15684662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-23724170</v>
      </c>
      <c r="X25" s="31">
        <f t="shared" si="2"/>
        <v>-101533867</v>
      </c>
      <c r="Y25" s="31">
        <f t="shared" si="2"/>
        <v>77809697</v>
      </c>
      <c r="Z25" s="32">
        <f>+IF(X25&lt;&gt;0,+(Y25/X25)*100,0)</f>
        <v>-76.634229837813621</v>
      </c>
      <c r="AA25" s="33">
        <f>+AA12+AA24</f>
        <v>-157153642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-575988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-59266713</v>
      </c>
      <c r="D32" s="18"/>
      <c r="E32" s="19">
        <v>7875827</v>
      </c>
      <c r="F32" s="20">
        <v>7875827</v>
      </c>
      <c r="G32" s="20">
        <v>1327132</v>
      </c>
      <c r="H32" s="20">
        <v>1311915</v>
      </c>
      <c r="I32" s="20">
        <v>-716580</v>
      </c>
      <c r="J32" s="20">
        <v>1922467</v>
      </c>
      <c r="K32" s="20">
        <v>1000413</v>
      </c>
      <c r="L32" s="20">
        <v>15360331</v>
      </c>
      <c r="M32" s="20">
        <v>1231286</v>
      </c>
      <c r="N32" s="20">
        <v>17592030</v>
      </c>
      <c r="O32" s="20"/>
      <c r="P32" s="20"/>
      <c r="Q32" s="20"/>
      <c r="R32" s="20"/>
      <c r="S32" s="20"/>
      <c r="T32" s="20"/>
      <c r="U32" s="20"/>
      <c r="V32" s="20"/>
      <c r="W32" s="20">
        <v>19514497</v>
      </c>
      <c r="X32" s="20">
        <v>7875827</v>
      </c>
      <c r="Y32" s="20">
        <v>11638670</v>
      </c>
      <c r="Z32" s="21">
        <v>147.77711597778875</v>
      </c>
      <c r="AA32" s="22">
        <v>7875827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-59842701</v>
      </c>
      <c r="D34" s="29">
        <f>SUM(D29:D33)</f>
        <v>0</v>
      </c>
      <c r="E34" s="30">
        <f t="shared" si="3"/>
        <v>7875827</v>
      </c>
      <c r="F34" s="31">
        <f t="shared" si="3"/>
        <v>7875827</v>
      </c>
      <c r="G34" s="31">
        <f t="shared" si="3"/>
        <v>1327132</v>
      </c>
      <c r="H34" s="31">
        <f t="shared" si="3"/>
        <v>1311915</v>
      </c>
      <c r="I34" s="31">
        <f t="shared" si="3"/>
        <v>-716580</v>
      </c>
      <c r="J34" s="31">
        <f t="shared" si="3"/>
        <v>1922467</v>
      </c>
      <c r="K34" s="31">
        <f t="shared" si="3"/>
        <v>1000413</v>
      </c>
      <c r="L34" s="31">
        <f t="shared" si="3"/>
        <v>15360331</v>
      </c>
      <c r="M34" s="31">
        <f t="shared" si="3"/>
        <v>1231286</v>
      </c>
      <c r="N34" s="31">
        <f t="shared" si="3"/>
        <v>17592030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19514497</v>
      </c>
      <c r="X34" s="31">
        <f t="shared" si="3"/>
        <v>7875827</v>
      </c>
      <c r="Y34" s="31">
        <f t="shared" si="3"/>
        <v>11638670</v>
      </c>
      <c r="Z34" s="32">
        <f>+IF(X34&lt;&gt;0,+(Y34/X34)*100,0)</f>
        <v>147.77711597778875</v>
      </c>
      <c r="AA34" s="33">
        <f>SUM(AA29:AA33)</f>
        <v>7875827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-59842701</v>
      </c>
      <c r="D40" s="29">
        <f>+D34+D39</f>
        <v>0</v>
      </c>
      <c r="E40" s="30">
        <f t="shared" si="5"/>
        <v>7875827</v>
      </c>
      <c r="F40" s="31">
        <f t="shared" si="5"/>
        <v>7875827</v>
      </c>
      <c r="G40" s="31">
        <f t="shared" si="5"/>
        <v>1327132</v>
      </c>
      <c r="H40" s="31">
        <f t="shared" si="5"/>
        <v>1311915</v>
      </c>
      <c r="I40" s="31">
        <f t="shared" si="5"/>
        <v>-716580</v>
      </c>
      <c r="J40" s="31">
        <f t="shared" si="5"/>
        <v>1922467</v>
      </c>
      <c r="K40" s="31">
        <f t="shared" si="5"/>
        <v>1000413</v>
      </c>
      <c r="L40" s="31">
        <f t="shared" si="5"/>
        <v>15360331</v>
      </c>
      <c r="M40" s="31">
        <f t="shared" si="5"/>
        <v>1231286</v>
      </c>
      <c r="N40" s="31">
        <f t="shared" si="5"/>
        <v>17592030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19514497</v>
      </c>
      <c r="X40" s="31">
        <f t="shared" si="5"/>
        <v>7875827</v>
      </c>
      <c r="Y40" s="31">
        <f t="shared" si="5"/>
        <v>11638670</v>
      </c>
      <c r="Z40" s="32">
        <f>+IF(X40&lt;&gt;0,+(Y40/X40)*100,0)</f>
        <v>147.77711597778875</v>
      </c>
      <c r="AA40" s="33">
        <f>+AA34+AA39</f>
        <v>7875827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231601805</v>
      </c>
      <c r="D42" s="43">
        <f>+D25-D40</f>
        <v>0</v>
      </c>
      <c r="E42" s="44">
        <f t="shared" si="6"/>
        <v>-165029469</v>
      </c>
      <c r="F42" s="45">
        <f t="shared" si="6"/>
        <v>-165029469</v>
      </c>
      <c r="G42" s="45">
        <f t="shared" si="6"/>
        <v>-7669003</v>
      </c>
      <c r="H42" s="45">
        <f t="shared" si="6"/>
        <v>379838</v>
      </c>
      <c r="I42" s="45">
        <f t="shared" si="6"/>
        <v>-2672810</v>
      </c>
      <c r="J42" s="45">
        <f t="shared" si="6"/>
        <v>-9961975</v>
      </c>
      <c r="K42" s="45">
        <f t="shared" si="6"/>
        <v>-4191064</v>
      </c>
      <c r="L42" s="45">
        <f t="shared" si="6"/>
        <v>-21019405</v>
      </c>
      <c r="M42" s="45">
        <f t="shared" si="6"/>
        <v>-8066223</v>
      </c>
      <c r="N42" s="45">
        <f t="shared" si="6"/>
        <v>-33276692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-43238667</v>
      </c>
      <c r="X42" s="45">
        <f t="shared" si="6"/>
        <v>-109409694</v>
      </c>
      <c r="Y42" s="45">
        <f t="shared" si="6"/>
        <v>66171027</v>
      </c>
      <c r="Z42" s="46">
        <f>+IF(X42&lt;&gt;0,+(Y42/X42)*100,0)</f>
        <v>-60.480040278697786</v>
      </c>
      <c r="AA42" s="47">
        <f>+AA25-AA40</f>
        <v>-165029469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-45407</v>
      </c>
      <c r="D45" s="18"/>
      <c r="E45" s="19">
        <v>-558141037</v>
      </c>
      <c r="F45" s="20">
        <v>-558141037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-595869030</v>
      </c>
      <c r="Y45" s="20">
        <v>595869030</v>
      </c>
      <c r="Z45" s="48">
        <v>-100</v>
      </c>
      <c r="AA45" s="22">
        <v>-558141037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-45407</v>
      </c>
      <c r="D48" s="51">
        <f>SUM(D45:D47)</f>
        <v>0</v>
      </c>
      <c r="E48" s="52">
        <f t="shared" si="7"/>
        <v>-558141037</v>
      </c>
      <c r="F48" s="53">
        <f t="shared" si="7"/>
        <v>-558141037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-595869030</v>
      </c>
      <c r="Y48" s="53">
        <f t="shared" si="7"/>
        <v>595869030</v>
      </c>
      <c r="Z48" s="54">
        <f>+IF(X48&lt;&gt;0,+(Y48/X48)*100,0)</f>
        <v>-100</v>
      </c>
      <c r="AA48" s="55">
        <f>SUM(AA45:AA47)</f>
        <v>-558141037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905874</v>
      </c>
      <c r="D11" s="18"/>
      <c r="E11" s="19"/>
      <c r="F11" s="20"/>
      <c r="G11" s="20">
        <v>669590</v>
      </c>
      <c r="H11" s="20">
        <v>236284</v>
      </c>
      <c r="I11" s="20"/>
      <c r="J11" s="20">
        <v>905874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905874</v>
      </c>
      <c r="X11" s="20"/>
      <c r="Y11" s="20">
        <v>905874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905874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669590</v>
      </c>
      <c r="H12" s="31">
        <f t="shared" si="0"/>
        <v>236284</v>
      </c>
      <c r="I12" s="31">
        <f t="shared" si="0"/>
        <v>0</v>
      </c>
      <c r="J12" s="31">
        <f t="shared" si="0"/>
        <v>905874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905874</v>
      </c>
      <c r="X12" s="31">
        <f t="shared" si="0"/>
        <v>0</v>
      </c>
      <c r="Y12" s="31">
        <f t="shared" si="0"/>
        <v>905874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1024702003</v>
      </c>
      <c r="D19" s="18"/>
      <c r="E19" s="19">
        <v>10095000</v>
      </c>
      <c r="F19" s="20">
        <v>10314437</v>
      </c>
      <c r="G19" s="20">
        <v>1033653595</v>
      </c>
      <c r="H19" s="20">
        <v>-8018520</v>
      </c>
      <c r="I19" s="20">
        <v>-23955834</v>
      </c>
      <c r="J19" s="20">
        <v>1001679241</v>
      </c>
      <c r="K19" s="20">
        <v>681732</v>
      </c>
      <c r="L19" s="20">
        <v>1027621</v>
      </c>
      <c r="M19" s="20">
        <v>-17009936</v>
      </c>
      <c r="N19" s="20">
        <v>-15300583</v>
      </c>
      <c r="O19" s="20"/>
      <c r="P19" s="20"/>
      <c r="Q19" s="20"/>
      <c r="R19" s="20"/>
      <c r="S19" s="20"/>
      <c r="T19" s="20"/>
      <c r="U19" s="20"/>
      <c r="V19" s="20"/>
      <c r="W19" s="20">
        <v>986378658</v>
      </c>
      <c r="X19" s="20">
        <v>5149761</v>
      </c>
      <c r="Y19" s="20">
        <v>981228897</v>
      </c>
      <c r="Z19" s="21">
        <v>19053.872538939184</v>
      </c>
      <c r="AA19" s="22">
        <v>10314437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1024702003</v>
      </c>
      <c r="D24" s="29">
        <f>SUM(D15:D23)</f>
        <v>0</v>
      </c>
      <c r="E24" s="36">
        <f t="shared" si="1"/>
        <v>10095000</v>
      </c>
      <c r="F24" s="37">
        <f t="shared" si="1"/>
        <v>10314437</v>
      </c>
      <c r="G24" s="37">
        <f t="shared" si="1"/>
        <v>1033653595</v>
      </c>
      <c r="H24" s="37">
        <f t="shared" si="1"/>
        <v>-8018520</v>
      </c>
      <c r="I24" s="37">
        <f t="shared" si="1"/>
        <v>-23955834</v>
      </c>
      <c r="J24" s="37">
        <f t="shared" si="1"/>
        <v>1001679241</v>
      </c>
      <c r="K24" s="37">
        <f t="shared" si="1"/>
        <v>681732</v>
      </c>
      <c r="L24" s="37">
        <f t="shared" si="1"/>
        <v>1027621</v>
      </c>
      <c r="M24" s="37">
        <f t="shared" si="1"/>
        <v>-17009936</v>
      </c>
      <c r="N24" s="37">
        <f t="shared" si="1"/>
        <v>-15300583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986378658</v>
      </c>
      <c r="X24" s="37">
        <f t="shared" si="1"/>
        <v>5149761</v>
      </c>
      <c r="Y24" s="37">
        <f t="shared" si="1"/>
        <v>981228897</v>
      </c>
      <c r="Z24" s="38">
        <f>+IF(X24&lt;&gt;0,+(Y24/X24)*100,0)</f>
        <v>19053.872538939184</v>
      </c>
      <c r="AA24" s="39">
        <f>SUM(AA15:AA23)</f>
        <v>10314437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1025607877</v>
      </c>
      <c r="D25" s="29">
        <f>+D12+D24</f>
        <v>0</v>
      </c>
      <c r="E25" s="30">
        <f t="shared" si="2"/>
        <v>10095000</v>
      </c>
      <c r="F25" s="31">
        <f t="shared" si="2"/>
        <v>10314437</v>
      </c>
      <c r="G25" s="31">
        <f t="shared" si="2"/>
        <v>1034323185</v>
      </c>
      <c r="H25" s="31">
        <f t="shared" si="2"/>
        <v>-7782236</v>
      </c>
      <c r="I25" s="31">
        <f t="shared" si="2"/>
        <v>-23955834</v>
      </c>
      <c r="J25" s="31">
        <f t="shared" si="2"/>
        <v>1002585115</v>
      </c>
      <c r="K25" s="31">
        <f t="shared" si="2"/>
        <v>681732</v>
      </c>
      <c r="L25" s="31">
        <f t="shared" si="2"/>
        <v>1027621</v>
      </c>
      <c r="M25" s="31">
        <f t="shared" si="2"/>
        <v>-17009936</v>
      </c>
      <c r="N25" s="31">
        <f t="shared" si="2"/>
        <v>-15300583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987284532</v>
      </c>
      <c r="X25" s="31">
        <f t="shared" si="2"/>
        <v>5149761</v>
      </c>
      <c r="Y25" s="31">
        <f t="shared" si="2"/>
        <v>982134771</v>
      </c>
      <c r="Z25" s="32">
        <f>+IF(X25&lt;&gt;0,+(Y25/X25)*100,0)</f>
        <v>19071.463141687545</v>
      </c>
      <c r="AA25" s="33">
        <f>+AA12+AA24</f>
        <v>10314437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386788</v>
      </c>
      <c r="D32" s="18"/>
      <c r="E32" s="19"/>
      <c r="F32" s="20"/>
      <c r="G32" s="20">
        <v>668225</v>
      </c>
      <c r="H32" s="20">
        <v>1738306</v>
      </c>
      <c r="I32" s="20"/>
      <c r="J32" s="20">
        <v>2406531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2406531</v>
      </c>
      <c r="X32" s="20"/>
      <c r="Y32" s="20">
        <v>2406531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386788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668225</v>
      </c>
      <c r="H34" s="31">
        <f t="shared" si="3"/>
        <v>1738306</v>
      </c>
      <c r="I34" s="31">
        <f t="shared" si="3"/>
        <v>0</v>
      </c>
      <c r="J34" s="31">
        <f t="shared" si="3"/>
        <v>2406531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2406531</v>
      </c>
      <c r="X34" s="31">
        <f t="shared" si="3"/>
        <v>0</v>
      </c>
      <c r="Y34" s="31">
        <f t="shared" si="3"/>
        <v>2406531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386788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668225</v>
      </c>
      <c r="H40" s="31">
        <f t="shared" si="5"/>
        <v>1738306</v>
      </c>
      <c r="I40" s="31">
        <f t="shared" si="5"/>
        <v>0</v>
      </c>
      <c r="J40" s="31">
        <f t="shared" si="5"/>
        <v>2406531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2406531</v>
      </c>
      <c r="X40" s="31">
        <f t="shared" si="5"/>
        <v>0</v>
      </c>
      <c r="Y40" s="31">
        <f t="shared" si="5"/>
        <v>2406531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1025221089</v>
      </c>
      <c r="D42" s="43">
        <f>+D25-D40</f>
        <v>0</v>
      </c>
      <c r="E42" s="44">
        <f t="shared" si="6"/>
        <v>10095000</v>
      </c>
      <c r="F42" s="45">
        <f t="shared" si="6"/>
        <v>10314437</v>
      </c>
      <c r="G42" s="45">
        <f t="shared" si="6"/>
        <v>1033654960</v>
      </c>
      <c r="H42" s="45">
        <f t="shared" si="6"/>
        <v>-9520542</v>
      </c>
      <c r="I42" s="45">
        <f t="shared" si="6"/>
        <v>-23955834</v>
      </c>
      <c r="J42" s="45">
        <f t="shared" si="6"/>
        <v>1000178584</v>
      </c>
      <c r="K42" s="45">
        <f t="shared" si="6"/>
        <v>681732</v>
      </c>
      <c r="L42" s="45">
        <f t="shared" si="6"/>
        <v>1027621</v>
      </c>
      <c r="M42" s="45">
        <f t="shared" si="6"/>
        <v>-17009936</v>
      </c>
      <c r="N42" s="45">
        <f t="shared" si="6"/>
        <v>-15300583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984878001</v>
      </c>
      <c r="X42" s="45">
        <f t="shared" si="6"/>
        <v>5149761</v>
      </c>
      <c r="Y42" s="45">
        <f t="shared" si="6"/>
        <v>979728240</v>
      </c>
      <c r="Z42" s="46">
        <f>+IF(X42&lt;&gt;0,+(Y42/X42)*100,0)</f>
        <v>19024.732215728072</v>
      </c>
      <c r="AA42" s="47">
        <f>+AA25-AA40</f>
        <v>10314437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220557018</v>
      </c>
      <c r="D45" s="18"/>
      <c r="E45" s="19">
        <v>44643531</v>
      </c>
      <c r="F45" s="20">
        <v>44643531</v>
      </c>
      <c r="G45" s="20">
        <v>259798930</v>
      </c>
      <c r="H45" s="20">
        <v>-22087988</v>
      </c>
      <c r="I45" s="20">
        <v>8440607</v>
      </c>
      <c r="J45" s="20">
        <v>246151549</v>
      </c>
      <c r="K45" s="20">
        <v>9555948</v>
      </c>
      <c r="L45" s="20">
        <v>10351456</v>
      </c>
      <c r="M45" s="20">
        <v>-27851013</v>
      </c>
      <c r="N45" s="20">
        <v>-7943609</v>
      </c>
      <c r="O45" s="20"/>
      <c r="P45" s="20"/>
      <c r="Q45" s="20"/>
      <c r="R45" s="20"/>
      <c r="S45" s="20"/>
      <c r="T45" s="20"/>
      <c r="U45" s="20"/>
      <c r="V45" s="20"/>
      <c r="W45" s="20">
        <v>238207940</v>
      </c>
      <c r="X45" s="20">
        <v>22321764</v>
      </c>
      <c r="Y45" s="20">
        <v>215886176</v>
      </c>
      <c r="Z45" s="48">
        <v>967.15553484034695</v>
      </c>
      <c r="AA45" s="22">
        <v>44643531</v>
      </c>
    </row>
    <row r="46" spans="1:27" ht="13.5" x14ac:dyDescent="0.25">
      <c r="A46" s="23" t="s">
        <v>69</v>
      </c>
      <c r="B46" s="17" t="s">
        <v>32</v>
      </c>
      <c r="C46" s="18">
        <v>-999517</v>
      </c>
      <c r="D46" s="18"/>
      <c r="E46" s="19"/>
      <c r="F46" s="20"/>
      <c r="G46" s="20">
        <v>-999517</v>
      </c>
      <c r="H46" s="20"/>
      <c r="I46" s="20"/>
      <c r="J46" s="20">
        <v>-999517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-999517</v>
      </c>
      <c r="X46" s="20"/>
      <c r="Y46" s="20">
        <v>-999517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219557501</v>
      </c>
      <c r="D48" s="51">
        <f>SUM(D45:D47)</f>
        <v>0</v>
      </c>
      <c r="E48" s="52">
        <f t="shared" si="7"/>
        <v>44643531</v>
      </c>
      <c r="F48" s="53">
        <f t="shared" si="7"/>
        <v>44643531</v>
      </c>
      <c r="G48" s="53">
        <f t="shared" si="7"/>
        <v>258799413</v>
      </c>
      <c r="H48" s="53">
        <f t="shared" si="7"/>
        <v>-22087988</v>
      </c>
      <c r="I48" s="53">
        <f t="shared" si="7"/>
        <v>8440607</v>
      </c>
      <c r="J48" s="53">
        <f t="shared" si="7"/>
        <v>245152032</v>
      </c>
      <c r="K48" s="53">
        <f t="shared" si="7"/>
        <v>9555948</v>
      </c>
      <c r="L48" s="53">
        <f t="shared" si="7"/>
        <v>10351456</v>
      </c>
      <c r="M48" s="53">
        <f t="shared" si="7"/>
        <v>-27851013</v>
      </c>
      <c r="N48" s="53">
        <f t="shared" si="7"/>
        <v>-7943609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237208423</v>
      </c>
      <c r="X48" s="53">
        <f t="shared" si="7"/>
        <v>22321764</v>
      </c>
      <c r="Y48" s="53">
        <f t="shared" si="7"/>
        <v>214886659</v>
      </c>
      <c r="Z48" s="54">
        <f>+IF(X48&lt;&gt;0,+(Y48/X48)*100,0)</f>
        <v>962.6777659686752</v>
      </c>
      <c r="AA48" s="55">
        <f>SUM(AA45:AA47)</f>
        <v>44643531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103375239</v>
      </c>
      <c r="D6" s="18"/>
      <c r="E6" s="19">
        <v>-79650824</v>
      </c>
      <c r="F6" s="20">
        <v>-99489370</v>
      </c>
      <c r="G6" s="20">
        <v>10226335</v>
      </c>
      <c r="H6" s="20">
        <v>6217611</v>
      </c>
      <c r="I6" s="20">
        <v>690</v>
      </c>
      <c r="J6" s="20">
        <v>16444636</v>
      </c>
      <c r="K6" s="20">
        <v>-16547</v>
      </c>
      <c r="L6" s="20">
        <v>-7090111</v>
      </c>
      <c r="M6" s="20">
        <v>-18302341</v>
      </c>
      <c r="N6" s="20">
        <v>-25408999</v>
      </c>
      <c r="O6" s="20"/>
      <c r="P6" s="20"/>
      <c r="Q6" s="20"/>
      <c r="R6" s="20"/>
      <c r="S6" s="20"/>
      <c r="T6" s="20"/>
      <c r="U6" s="20"/>
      <c r="V6" s="20"/>
      <c r="W6" s="20">
        <v>-8964363</v>
      </c>
      <c r="X6" s="20">
        <v>-46297787</v>
      </c>
      <c r="Y6" s="20">
        <v>37333424</v>
      </c>
      <c r="Z6" s="21">
        <v>-80.637599373810247</v>
      </c>
      <c r="AA6" s="22">
        <v>-99489370</v>
      </c>
    </row>
    <row r="7" spans="1:27" ht="13.5" x14ac:dyDescent="0.25">
      <c r="A7" s="23" t="s">
        <v>35</v>
      </c>
      <c r="B7" s="17" t="s">
        <v>32</v>
      </c>
      <c r="C7" s="18">
        <v>122390059</v>
      </c>
      <c r="D7" s="18"/>
      <c r="E7" s="19">
        <v>122390059</v>
      </c>
      <c r="F7" s="20">
        <v>122390059</v>
      </c>
      <c r="G7" s="20"/>
      <c r="H7" s="20"/>
      <c r="I7" s="20"/>
      <c r="J7" s="20"/>
      <c r="K7" s="20"/>
      <c r="L7" s="20">
        <v>691400581</v>
      </c>
      <c r="M7" s="20"/>
      <c r="N7" s="20">
        <v>691400581</v>
      </c>
      <c r="O7" s="20"/>
      <c r="P7" s="20"/>
      <c r="Q7" s="20"/>
      <c r="R7" s="20"/>
      <c r="S7" s="20"/>
      <c r="T7" s="20"/>
      <c r="U7" s="20"/>
      <c r="V7" s="20"/>
      <c r="W7" s="20">
        <v>691400581</v>
      </c>
      <c r="X7" s="20">
        <v>122390059</v>
      </c>
      <c r="Y7" s="20">
        <v>569010522</v>
      </c>
      <c r="Z7" s="21">
        <v>464.91563665313703</v>
      </c>
      <c r="AA7" s="22">
        <v>122390059</v>
      </c>
    </row>
    <row r="8" spans="1:27" ht="13.5" x14ac:dyDescent="0.25">
      <c r="A8" s="23" t="s">
        <v>36</v>
      </c>
      <c r="B8" s="17" t="s">
        <v>32</v>
      </c>
      <c r="C8" s="18">
        <v>5222478</v>
      </c>
      <c r="D8" s="18"/>
      <c r="E8" s="19">
        <v>163581276</v>
      </c>
      <c r="F8" s="20">
        <v>163581276</v>
      </c>
      <c r="G8" s="20">
        <v>2090717</v>
      </c>
      <c r="H8" s="20">
        <v>-2090717</v>
      </c>
      <c r="I8" s="20"/>
      <c r="J8" s="20"/>
      <c r="K8" s="20"/>
      <c r="L8" s="20">
        <v>2848499</v>
      </c>
      <c r="M8" s="20"/>
      <c r="N8" s="20">
        <v>2848499</v>
      </c>
      <c r="O8" s="20"/>
      <c r="P8" s="20"/>
      <c r="Q8" s="20"/>
      <c r="R8" s="20"/>
      <c r="S8" s="20"/>
      <c r="T8" s="20"/>
      <c r="U8" s="20"/>
      <c r="V8" s="20"/>
      <c r="W8" s="20">
        <v>2848499</v>
      </c>
      <c r="X8" s="20">
        <v>61282445</v>
      </c>
      <c r="Y8" s="20">
        <v>-58433946</v>
      </c>
      <c r="Z8" s="21">
        <v>-95.351851578376156</v>
      </c>
      <c r="AA8" s="22">
        <v>163581276</v>
      </c>
    </row>
    <row r="9" spans="1:27" ht="13.5" x14ac:dyDescent="0.25">
      <c r="A9" s="23" t="s">
        <v>37</v>
      </c>
      <c r="B9" s="17" t="s">
        <v>32</v>
      </c>
      <c r="C9" s="18">
        <v>302282774</v>
      </c>
      <c r="D9" s="18"/>
      <c r="E9" s="19">
        <v>295143504</v>
      </c>
      <c r="F9" s="20">
        <v>295143504</v>
      </c>
      <c r="G9" s="20"/>
      <c r="H9" s="20">
        <v>13886</v>
      </c>
      <c r="I9" s="20">
        <v>877710</v>
      </c>
      <c r="J9" s="20">
        <v>891596</v>
      </c>
      <c r="K9" s="20">
        <v>1741952</v>
      </c>
      <c r="L9" s="20">
        <v>418155026</v>
      </c>
      <c r="M9" s="20">
        <v>1049409</v>
      </c>
      <c r="N9" s="20">
        <v>420946387</v>
      </c>
      <c r="O9" s="20"/>
      <c r="P9" s="20"/>
      <c r="Q9" s="20"/>
      <c r="R9" s="20"/>
      <c r="S9" s="20"/>
      <c r="T9" s="20"/>
      <c r="U9" s="20"/>
      <c r="V9" s="20"/>
      <c r="W9" s="20">
        <v>421837983</v>
      </c>
      <c r="X9" s="20">
        <v>295143504</v>
      </c>
      <c r="Y9" s="20">
        <v>126694479</v>
      </c>
      <c r="Z9" s="21">
        <v>42.926399288123925</v>
      </c>
      <c r="AA9" s="22">
        <v>295143504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-23038901</v>
      </c>
      <c r="D11" s="18"/>
      <c r="E11" s="19">
        <v>-26906123</v>
      </c>
      <c r="F11" s="20">
        <v>-26706123</v>
      </c>
      <c r="G11" s="20">
        <v>-123534</v>
      </c>
      <c r="H11" s="20">
        <v>-88651</v>
      </c>
      <c r="I11" s="20">
        <v>-183339</v>
      </c>
      <c r="J11" s="20">
        <v>-395524</v>
      </c>
      <c r="K11" s="20">
        <v>-194101</v>
      </c>
      <c r="L11" s="20">
        <v>-1593192</v>
      </c>
      <c r="M11" s="20">
        <v>-168454</v>
      </c>
      <c r="N11" s="20">
        <v>-1955747</v>
      </c>
      <c r="O11" s="20"/>
      <c r="P11" s="20"/>
      <c r="Q11" s="20"/>
      <c r="R11" s="20"/>
      <c r="S11" s="20"/>
      <c r="T11" s="20"/>
      <c r="U11" s="20"/>
      <c r="V11" s="20"/>
      <c r="W11" s="20">
        <v>-2351271</v>
      </c>
      <c r="X11" s="20">
        <v>-22758985</v>
      </c>
      <c r="Y11" s="20">
        <v>20407714</v>
      </c>
      <c r="Z11" s="21">
        <v>-89.668823104369551</v>
      </c>
      <c r="AA11" s="22">
        <v>-26706123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510231649</v>
      </c>
      <c r="D12" s="29">
        <f>SUM(D6:D11)</f>
        <v>0</v>
      </c>
      <c r="E12" s="30">
        <f t="shared" si="0"/>
        <v>474557892</v>
      </c>
      <c r="F12" s="31">
        <f t="shared" si="0"/>
        <v>454919346</v>
      </c>
      <c r="G12" s="31">
        <f t="shared" si="0"/>
        <v>12193518</v>
      </c>
      <c r="H12" s="31">
        <f t="shared" si="0"/>
        <v>4052129</v>
      </c>
      <c r="I12" s="31">
        <f t="shared" si="0"/>
        <v>695061</v>
      </c>
      <c r="J12" s="31">
        <f t="shared" si="0"/>
        <v>16940708</v>
      </c>
      <c r="K12" s="31">
        <f t="shared" si="0"/>
        <v>1531304</v>
      </c>
      <c r="L12" s="31">
        <f t="shared" si="0"/>
        <v>1103720803</v>
      </c>
      <c r="M12" s="31">
        <f t="shared" si="0"/>
        <v>-17421386</v>
      </c>
      <c r="N12" s="31">
        <f t="shared" si="0"/>
        <v>1087830721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1104771429</v>
      </c>
      <c r="X12" s="31">
        <f t="shared" si="0"/>
        <v>409759236</v>
      </c>
      <c r="Y12" s="31">
        <f t="shared" si="0"/>
        <v>695012193</v>
      </c>
      <c r="Z12" s="32">
        <f>+IF(X12&lt;&gt;0,+(Y12/X12)*100,0)</f>
        <v>169.61477178271585</v>
      </c>
      <c r="AA12" s="33">
        <f>SUM(AA6:AA11)</f>
        <v>454919346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-41876</v>
      </c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-4941323</v>
      </c>
      <c r="D19" s="18"/>
      <c r="E19" s="19">
        <v>23013375</v>
      </c>
      <c r="F19" s="20">
        <v>42851921</v>
      </c>
      <c r="G19" s="20"/>
      <c r="H19" s="20"/>
      <c r="I19" s="20">
        <v>5086566</v>
      </c>
      <c r="J19" s="20">
        <v>5086566</v>
      </c>
      <c r="K19" s="20">
        <v>-24816615</v>
      </c>
      <c r="L19" s="20">
        <v>5420915</v>
      </c>
      <c r="M19" s="20">
        <v>4180479</v>
      </c>
      <c r="N19" s="20">
        <v>-15215221</v>
      </c>
      <c r="O19" s="20"/>
      <c r="P19" s="20"/>
      <c r="Q19" s="20"/>
      <c r="R19" s="20"/>
      <c r="S19" s="20"/>
      <c r="T19" s="20"/>
      <c r="U19" s="20"/>
      <c r="V19" s="20"/>
      <c r="W19" s="20">
        <v>-10128655</v>
      </c>
      <c r="X19" s="20">
        <v>7505565</v>
      </c>
      <c r="Y19" s="20">
        <v>-17634220</v>
      </c>
      <c r="Z19" s="21">
        <v>-234.94860147104185</v>
      </c>
      <c r="AA19" s="22">
        <v>42851921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6760036</v>
      </c>
      <c r="D22" s="18"/>
      <c r="E22" s="19">
        <v>6389815</v>
      </c>
      <c r="F22" s="20">
        <v>6389815</v>
      </c>
      <c r="G22" s="20"/>
      <c r="H22" s="20"/>
      <c r="I22" s="20"/>
      <c r="J22" s="20"/>
      <c r="K22" s="20">
        <v>9638866</v>
      </c>
      <c r="L22" s="20"/>
      <c r="M22" s="20"/>
      <c r="N22" s="20">
        <v>9638866</v>
      </c>
      <c r="O22" s="20"/>
      <c r="P22" s="20"/>
      <c r="Q22" s="20"/>
      <c r="R22" s="20"/>
      <c r="S22" s="20"/>
      <c r="T22" s="20"/>
      <c r="U22" s="20"/>
      <c r="V22" s="20"/>
      <c r="W22" s="20">
        <v>9638866</v>
      </c>
      <c r="X22" s="20">
        <v>6636629</v>
      </c>
      <c r="Y22" s="20">
        <v>3002237</v>
      </c>
      <c r="Z22" s="21">
        <v>45.237378795771164</v>
      </c>
      <c r="AA22" s="22">
        <v>6389815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1776837</v>
      </c>
      <c r="D24" s="29">
        <f>SUM(D15:D23)</f>
        <v>0</v>
      </c>
      <c r="E24" s="36">
        <f t="shared" si="1"/>
        <v>29403190</v>
      </c>
      <c r="F24" s="37">
        <f t="shared" si="1"/>
        <v>49241736</v>
      </c>
      <c r="G24" s="37">
        <f t="shared" si="1"/>
        <v>0</v>
      </c>
      <c r="H24" s="37">
        <f t="shared" si="1"/>
        <v>0</v>
      </c>
      <c r="I24" s="37">
        <f t="shared" si="1"/>
        <v>5086566</v>
      </c>
      <c r="J24" s="37">
        <f t="shared" si="1"/>
        <v>5086566</v>
      </c>
      <c r="K24" s="37">
        <f t="shared" si="1"/>
        <v>-15177749</v>
      </c>
      <c r="L24" s="37">
        <f t="shared" si="1"/>
        <v>5420915</v>
      </c>
      <c r="M24" s="37">
        <f t="shared" si="1"/>
        <v>4180479</v>
      </c>
      <c r="N24" s="37">
        <f t="shared" si="1"/>
        <v>-5576355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-489789</v>
      </c>
      <c r="X24" s="37">
        <f t="shared" si="1"/>
        <v>14142194</v>
      </c>
      <c r="Y24" s="37">
        <f t="shared" si="1"/>
        <v>-14631983</v>
      </c>
      <c r="Z24" s="38">
        <f>+IF(X24&lt;&gt;0,+(Y24/X24)*100,0)</f>
        <v>-103.46331693653757</v>
      </c>
      <c r="AA24" s="39">
        <f>SUM(AA15:AA23)</f>
        <v>49241736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512008486</v>
      </c>
      <c r="D25" s="29">
        <f>+D12+D24</f>
        <v>0</v>
      </c>
      <c r="E25" s="30">
        <f t="shared" si="2"/>
        <v>503961082</v>
      </c>
      <c r="F25" s="31">
        <f t="shared" si="2"/>
        <v>504161082</v>
      </c>
      <c r="G25" s="31">
        <f t="shared" si="2"/>
        <v>12193518</v>
      </c>
      <c r="H25" s="31">
        <f t="shared" si="2"/>
        <v>4052129</v>
      </c>
      <c r="I25" s="31">
        <f t="shared" si="2"/>
        <v>5781627</v>
      </c>
      <c r="J25" s="31">
        <f t="shared" si="2"/>
        <v>22027274</v>
      </c>
      <c r="K25" s="31">
        <f t="shared" si="2"/>
        <v>-13646445</v>
      </c>
      <c r="L25" s="31">
        <f t="shared" si="2"/>
        <v>1109141718</v>
      </c>
      <c r="M25" s="31">
        <f t="shared" si="2"/>
        <v>-13240907</v>
      </c>
      <c r="N25" s="31">
        <f t="shared" si="2"/>
        <v>1082254366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1104281640</v>
      </c>
      <c r="X25" s="31">
        <f t="shared" si="2"/>
        <v>423901430</v>
      </c>
      <c r="Y25" s="31">
        <f t="shared" si="2"/>
        <v>680380210</v>
      </c>
      <c r="Z25" s="32">
        <f>+IF(X25&lt;&gt;0,+(Y25/X25)*100,0)</f>
        <v>160.50434413490891</v>
      </c>
      <c r="AA25" s="33">
        <f>+AA12+AA24</f>
        <v>504161082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>
        <v>12185636</v>
      </c>
      <c r="J30" s="20">
        <v>12185636</v>
      </c>
      <c r="K30" s="20"/>
      <c r="L30" s="20"/>
      <c r="M30" s="20">
        <v>-5895618</v>
      </c>
      <c r="N30" s="20">
        <v>-5895618</v>
      </c>
      <c r="O30" s="20"/>
      <c r="P30" s="20"/>
      <c r="Q30" s="20"/>
      <c r="R30" s="20"/>
      <c r="S30" s="20"/>
      <c r="T30" s="20"/>
      <c r="U30" s="20"/>
      <c r="V30" s="20"/>
      <c r="W30" s="20">
        <v>6290018</v>
      </c>
      <c r="X30" s="20"/>
      <c r="Y30" s="20">
        <v>6290018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10750546</v>
      </c>
      <c r="D31" s="18"/>
      <c r="E31" s="19">
        <v>10750546</v>
      </c>
      <c r="F31" s="20">
        <v>10750546</v>
      </c>
      <c r="G31" s="20"/>
      <c r="H31" s="20"/>
      <c r="I31" s="20"/>
      <c r="J31" s="20"/>
      <c r="K31" s="20"/>
      <c r="L31" s="20">
        <v>11347036</v>
      </c>
      <c r="M31" s="20"/>
      <c r="N31" s="20">
        <v>11347036</v>
      </c>
      <c r="O31" s="20"/>
      <c r="P31" s="20"/>
      <c r="Q31" s="20"/>
      <c r="R31" s="20"/>
      <c r="S31" s="20"/>
      <c r="T31" s="20"/>
      <c r="U31" s="20"/>
      <c r="V31" s="20"/>
      <c r="W31" s="20">
        <v>11347036</v>
      </c>
      <c r="X31" s="20">
        <v>10750546</v>
      </c>
      <c r="Y31" s="20">
        <v>596490</v>
      </c>
      <c r="Z31" s="21">
        <v>5.5484623757714253</v>
      </c>
      <c r="AA31" s="22">
        <v>10750546</v>
      </c>
    </row>
    <row r="32" spans="1:27" ht="13.5" x14ac:dyDescent="0.25">
      <c r="A32" s="23" t="s">
        <v>58</v>
      </c>
      <c r="B32" s="17" t="s">
        <v>32</v>
      </c>
      <c r="C32" s="18">
        <v>74595395</v>
      </c>
      <c r="D32" s="18"/>
      <c r="E32" s="19">
        <v>83350821</v>
      </c>
      <c r="F32" s="20">
        <v>83150821</v>
      </c>
      <c r="G32" s="20">
        <v>15255</v>
      </c>
      <c r="H32" s="20">
        <v>118385</v>
      </c>
      <c r="I32" s="20">
        <v>7273834</v>
      </c>
      <c r="J32" s="20">
        <v>7407474</v>
      </c>
      <c r="K32" s="20">
        <v>14371742</v>
      </c>
      <c r="L32" s="20">
        <v>7988487</v>
      </c>
      <c r="M32" s="20">
        <v>5172</v>
      </c>
      <c r="N32" s="20">
        <v>22365401</v>
      </c>
      <c r="O32" s="20"/>
      <c r="P32" s="20"/>
      <c r="Q32" s="20"/>
      <c r="R32" s="20"/>
      <c r="S32" s="20"/>
      <c r="T32" s="20"/>
      <c r="U32" s="20"/>
      <c r="V32" s="20"/>
      <c r="W32" s="20">
        <v>29772875</v>
      </c>
      <c r="X32" s="20">
        <v>33953466</v>
      </c>
      <c r="Y32" s="20">
        <v>-4180591</v>
      </c>
      <c r="Z32" s="21">
        <v>-12.312707633441605</v>
      </c>
      <c r="AA32" s="22">
        <v>83150821</v>
      </c>
    </row>
    <row r="33" spans="1:27" ht="13.5" x14ac:dyDescent="0.25">
      <c r="A33" s="23" t="s">
        <v>59</v>
      </c>
      <c r="B33" s="17" t="s">
        <v>32</v>
      </c>
      <c r="C33" s="18">
        <v>-134181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85211760</v>
      </c>
      <c r="D34" s="29">
        <f>SUM(D29:D33)</f>
        <v>0</v>
      </c>
      <c r="E34" s="30">
        <f t="shared" si="3"/>
        <v>94101367</v>
      </c>
      <c r="F34" s="31">
        <f t="shared" si="3"/>
        <v>93901367</v>
      </c>
      <c r="G34" s="31">
        <f t="shared" si="3"/>
        <v>15255</v>
      </c>
      <c r="H34" s="31">
        <f t="shared" si="3"/>
        <v>118385</v>
      </c>
      <c r="I34" s="31">
        <f t="shared" si="3"/>
        <v>19459470</v>
      </c>
      <c r="J34" s="31">
        <f t="shared" si="3"/>
        <v>19593110</v>
      </c>
      <c r="K34" s="31">
        <f t="shared" si="3"/>
        <v>14371742</v>
      </c>
      <c r="L34" s="31">
        <f t="shared" si="3"/>
        <v>19335523</v>
      </c>
      <c r="M34" s="31">
        <f t="shared" si="3"/>
        <v>-5890446</v>
      </c>
      <c r="N34" s="31">
        <f t="shared" si="3"/>
        <v>27816819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47409929</v>
      </c>
      <c r="X34" s="31">
        <f t="shared" si="3"/>
        <v>44704012</v>
      </c>
      <c r="Y34" s="31">
        <f t="shared" si="3"/>
        <v>2705917</v>
      </c>
      <c r="Z34" s="32">
        <f>+IF(X34&lt;&gt;0,+(Y34/X34)*100,0)</f>
        <v>6.0529623157760426</v>
      </c>
      <c r="AA34" s="33">
        <f>SUM(AA29:AA33)</f>
        <v>93901367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>
        <v>126806483</v>
      </c>
      <c r="J37" s="20">
        <v>126806483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126806483</v>
      </c>
      <c r="X37" s="20"/>
      <c r="Y37" s="20">
        <v>126806483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126806483</v>
      </c>
      <c r="J39" s="37">
        <f t="shared" si="4"/>
        <v>126806483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126806483</v>
      </c>
      <c r="X39" s="37">
        <f t="shared" si="4"/>
        <v>0</v>
      </c>
      <c r="Y39" s="37">
        <f t="shared" si="4"/>
        <v>126806483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85211760</v>
      </c>
      <c r="D40" s="29">
        <f>+D34+D39</f>
        <v>0</v>
      </c>
      <c r="E40" s="30">
        <f t="shared" si="5"/>
        <v>94101367</v>
      </c>
      <c r="F40" s="31">
        <f t="shared" si="5"/>
        <v>93901367</v>
      </c>
      <c r="G40" s="31">
        <f t="shared" si="5"/>
        <v>15255</v>
      </c>
      <c r="H40" s="31">
        <f t="shared" si="5"/>
        <v>118385</v>
      </c>
      <c r="I40" s="31">
        <f t="shared" si="5"/>
        <v>146265953</v>
      </c>
      <c r="J40" s="31">
        <f t="shared" si="5"/>
        <v>146399593</v>
      </c>
      <c r="K40" s="31">
        <f t="shared" si="5"/>
        <v>14371742</v>
      </c>
      <c r="L40" s="31">
        <f t="shared" si="5"/>
        <v>19335523</v>
      </c>
      <c r="M40" s="31">
        <f t="shared" si="5"/>
        <v>-5890446</v>
      </c>
      <c r="N40" s="31">
        <f t="shared" si="5"/>
        <v>27816819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174216412</v>
      </c>
      <c r="X40" s="31">
        <f t="shared" si="5"/>
        <v>44704012</v>
      </c>
      <c r="Y40" s="31">
        <f t="shared" si="5"/>
        <v>129512400</v>
      </c>
      <c r="Z40" s="32">
        <f>+IF(X40&lt;&gt;0,+(Y40/X40)*100,0)</f>
        <v>289.7109100632847</v>
      </c>
      <c r="AA40" s="33">
        <f>+AA34+AA39</f>
        <v>93901367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426796726</v>
      </c>
      <c r="D42" s="43">
        <f>+D25-D40</f>
        <v>0</v>
      </c>
      <c r="E42" s="44">
        <f t="shared" si="6"/>
        <v>409859715</v>
      </c>
      <c r="F42" s="45">
        <f t="shared" si="6"/>
        <v>410259715</v>
      </c>
      <c r="G42" s="45">
        <f t="shared" si="6"/>
        <v>12178263</v>
      </c>
      <c r="H42" s="45">
        <f t="shared" si="6"/>
        <v>3933744</v>
      </c>
      <c r="I42" s="45">
        <f t="shared" si="6"/>
        <v>-140484326</v>
      </c>
      <c r="J42" s="45">
        <f t="shared" si="6"/>
        <v>-124372319</v>
      </c>
      <c r="K42" s="45">
        <f t="shared" si="6"/>
        <v>-28018187</v>
      </c>
      <c r="L42" s="45">
        <f t="shared" si="6"/>
        <v>1089806195</v>
      </c>
      <c r="M42" s="45">
        <f t="shared" si="6"/>
        <v>-7350461</v>
      </c>
      <c r="N42" s="45">
        <f t="shared" si="6"/>
        <v>1054437547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930065228</v>
      </c>
      <c r="X42" s="45">
        <f t="shared" si="6"/>
        <v>379197418</v>
      </c>
      <c r="Y42" s="45">
        <f t="shared" si="6"/>
        <v>550867810</v>
      </c>
      <c r="Z42" s="46">
        <f>+IF(X42&lt;&gt;0,+(Y42/X42)*100,0)</f>
        <v>145.27203610864251</v>
      </c>
      <c r="AA42" s="47">
        <f>+AA25-AA40</f>
        <v>410259715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11340507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>
        <v>-7551071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3789436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588202</v>
      </c>
      <c r="D6" s="18"/>
      <c r="E6" s="19">
        <v>121672206</v>
      </c>
      <c r="F6" s="20">
        <v>155924812</v>
      </c>
      <c r="G6" s="20">
        <v>47027</v>
      </c>
      <c r="H6" s="20">
        <v>33964</v>
      </c>
      <c r="I6" s="20">
        <v>50582</v>
      </c>
      <c r="J6" s="20">
        <v>131573</v>
      </c>
      <c r="K6" s="20">
        <v>35935</v>
      </c>
      <c r="L6" s="20">
        <v>52323</v>
      </c>
      <c r="M6" s="20">
        <v>120092</v>
      </c>
      <c r="N6" s="20">
        <v>208350</v>
      </c>
      <c r="O6" s="20"/>
      <c r="P6" s="20"/>
      <c r="Q6" s="20"/>
      <c r="R6" s="20"/>
      <c r="S6" s="20"/>
      <c r="T6" s="20"/>
      <c r="U6" s="20"/>
      <c r="V6" s="20"/>
      <c r="W6" s="20">
        <v>339923</v>
      </c>
      <c r="X6" s="20">
        <v>74508840</v>
      </c>
      <c r="Y6" s="20">
        <v>-74168917</v>
      </c>
      <c r="Z6" s="21">
        <v>-99.543781650606817</v>
      </c>
      <c r="AA6" s="22">
        <v>155924812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2092385</v>
      </c>
      <c r="F8" s="20">
        <v>2092385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1046196</v>
      </c>
      <c r="Y8" s="20">
        <v>-1046196</v>
      </c>
      <c r="Z8" s="21">
        <v>-100</v>
      </c>
      <c r="AA8" s="22">
        <v>2092385</v>
      </c>
    </row>
    <row r="9" spans="1:27" ht="13.5" x14ac:dyDescent="0.25">
      <c r="A9" s="23" t="s">
        <v>37</v>
      </c>
      <c r="B9" s="17" t="s">
        <v>32</v>
      </c>
      <c r="C9" s="18">
        <v>-30152854</v>
      </c>
      <c r="D9" s="18"/>
      <c r="E9" s="19"/>
      <c r="F9" s="20"/>
      <c r="G9" s="20">
        <v>-2541527</v>
      </c>
      <c r="H9" s="20">
        <v>-1974232</v>
      </c>
      <c r="I9" s="20">
        <v>-1789207</v>
      </c>
      <c r="J9" s="20">
        <v>-6304966</v>
      </c>
      <c r="K9" s="20">
        <v>-2500657</v>
      </c>
      <c r="L9" s="20">
        <v>-4178215</v>
      </c>
      <c r="M9" s="20">
        <v>-2465717</v>
      </c>
      <c r="N9" s="20">
        <v>-9144589</v>
      </c>
      <c r="O9" s="20"/>
      <c r="P9" s="20"/>
      <c r="Q9" s="20"/>
      <c r="R9" s="20"/>
      <c r="S9" s="20"/>
      <c r="T9" s="20"/>
      <c r="U9" s="20"/>
      <c r="V9" s="20"/>
      <c r="W9" s="20">
        <v>-15449555</v>
      </c>
      <c r="X9" s="20"/>
      <c r="Y9" s="20">
        <v>-15449555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-1568326</v>
      </c>
      <c r="D11" s="18"/>
      <c r="E11" s="19">
        <v>-22892000</v>
      </c>
      <c r="F11" s="20">
        <v>-22892000</v>
      </c>
      <c r="G11" s="20">
        <v>-167219</v>
      </c>
      <c r="H11" s="20">
        <v>54329</v>
      </c>
      <c r="I11" s="20">
        <v>24661</v>
      </c>
      <c r="J11" s="20">
        <v>-88229</v>
      </c>
      <c r="K11" s="20">
        <v>-221280</v>
      </c>
      <c r="L11" s="20">
        <v>-190886</v>
      </c>
      <c r="M11" s="20">
        <v>-135114</v>
      </c>
      <c r="N11" s="20">
        <v>-547280</v>
      </c>
      <c r="O11" s="20"/>
      <c r="P11" s="20"/>
      <c r="Q11" s="20"/>
      <c r="R11" s="20"/>
      <c r="S11" s="20"/>
      <c r="T11" s="20"/>
      <c r="U11" s="20"/>
      <c r="V11" s="20"/>
      <c r="W11" s="20">
        <v>-635509</v>
      </c>
      <c r="X11" s="20">
        <v>-10342990</v>
      </c>
      <c r="Y11" s="20">
        <v>9707481</v>
      </c>
      <c r="Z11" s="21">
        <v>-93.855654892830799</v>
      </c>
      <c r="AA11" s="22">
        <v>-22892000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-31132978</v>
      </c>
      <c r="D12" s="29">
        <f>SUM(D6:D11)</f>
        <v>0</v>
      </c>
      <c r="E12" s="30">
        <f t="shared" si="0"/>
        <v>100872591</v>
      </c>
      <c r="F12" s="31">
        <f t="shared" si="0"/>
        <v>135125197</v>
      </c>
      <c r="G12" s="31">
        <f t="shared" si="0"/>
        <v>-2661719</v>
      </c>
      <c r="H12" s="31">
        <f t="shared" si="0"/>
        <v>-1885939</v>
      </c>
      <c r="I12" s="31">
        <f t="shared" si="0"/>
        <v>-1713964</v>
      </c>
      <c r="J12" s="31">
        <f t="shared" si="0"/>
        <v>-6261622</v>
      </c>
      <c r="K12" s="31">
        <f t="shared" si="0"/>
        <v>-2686002</v>
      </c>
      <c r="L12" s="31">
        <f t="shared" si="0"/>
        <v>-4316778</v>
      </c>
      <c r="M12" s="31">
        <f t="shared" si="0"/>
        <v>-2480739</v>
      </c>
      <c r="N12" s="31">
        <f t="shared" si="0"/>
        <v>-9483519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-15745141</v>
      </c>
      <c r="X12" s="31">
        <f t="shared" si="0"/>
        <v>65212046</v>
      </c>
      <c r="Y12" s="31">
        <f t="shared" si="0"/>
        <v>-80957187</v>
      </c>
      <c r="Z12" s="32">
        <f>+IF(X12&lt;&gt;0,+(Y12/X12)*100,0)</f>
        <v>-124.14452845107789</v>
      </c>
      <c r="AA12" s="33">
        <f>SUM(AA6:AA11)</f>
        <v>135125197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-15516184</v>
      </c>
      <c r="D19" s="18"/>
      <c r="E19" s="19">
        <v>19807896</v>
      </c>
      <c r="F19" s="20">
        <v>46268804</v>
      </c>
      <c r="G19" s="20">
        <v>63801</v>
      </c>
      <c r="H19" s="20">
        <v>859484</v>
      </c>
      <c r="I19" s="20">
        <v>2724213</v>
      </c>
      <c r="J19" s="20">
        <v>3647498</v>
      </c>
      <c r="K19" s="20">
        <v>207076</v>
      </c>
      <c r="L19" s="20">
        <v>232383</v>
      </c>
      <c r="M19" s="20">
        <v>1579317</v>
      </c>
      <c r="N19" s="20">
        <v>2018776</v>
      </c>
      <c r="O19" s="20"/>
      <c r="P19" s="20"/>
      <c r="Q19" s="20"/>
      <c r="R19" s="20"/>
      <c r="S19" s="20"/>
      <c r="T19" s="20"/>
      <c r="U19" s="20"/>
      <c r="V19" s="20"/>
      <c r="W19" s="20">
        <v>5666274</v>
      </c>
      <c r="X19" s="20">
        <v>2046264</v>
      </c>
      <c r="Y19" s="20">
        <v>3620010</v>
      </c>
      <c r="Z19" s="21">
        <v>176.90825817196608</v>
      </c>
      <c r="AA19" s="22">
        <v>46268804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-15516184</v>
      </c>
      <c r="D24" s="29">
        <f>SUM(D15:D23)</f>
        <v>0</v>
      </c>
      <c r="E24" s="36">
        <f t="shared" si="1"/>
        <v>19807896</v>
      </c>
      <c r="F24" s="37">
        <f t="shared" si="1"/>
        <v>46268804</v>
      </c>
      <c r="G24" s="37">
        <f t="shared" si="1"/>
        <v>63801</v>
      </c>
      <c r="H24" s="37">
        <f t="shared" si="1"/>
        <v>859484</v>
      </c>
      <c r="I24" s="37">
        <f t="shared" si="1"/>
        <v>2724213</v>
      </c>
      <c r="J24" s="37">
        <f t="shared" si="1"/>
        <v>3647498</v>
      </c>
      <c r="K24" s="37">
        <f t="shared" si="1"/>
        <v>207076</v>
      </c>
      <c r="L24" s="37">
        <f t="shared" si="1"/>
        <v>232383</v>
      </c>
      <c r="M24" s="37">
        <f t="shared" si="1"/>
        <v>1579317</v>
      </c>
      <c r="N24" s="37">
        <f t="shared" si="1"/>
        <v>2018776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5666274</v>
      </c>
      <c r="X24" s="37">
        <f t="shared" si="1"/>
        <v>2046264</v>
      </c>
      <c r="Y24" s="37">
        <f t="shared" si="1"/>
        <v>3620010</v>
      </c>
      <c r="Z24" s="38">
        <f>+IF(X24&lt;&gt;0,+(Y24/X24)*100,0)</f>
        <v>176.90825817196608</v>
      </c>
      <c r="AA24" s="39">
        <f>SUM(AA15:AA23)</f>
        <v>46268804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-46649162</v>
      </c>
      <c r="D25" s="29">
        <f>+D12+D24</f>
        <v>0</v>
      </c>
      <c r="E25" s="30">
        <f t="shared" si="2"/>
        <v>120680487</v>
      </c>
      <c r="F25" s="31">
        <f t="shared" si="2"/>
        <v>181394001</v>
      </c>
      <c r="G25" s="31">
        <f t="shared" si="2"/>
        <v>-2597918</v>
      </c>
      <c r="H25" s="31">
        <f t="shared" si="2"/>
        <v>-1026455</v>
      </c>
      <c r="I25" s="31">
        <f t="shared" si="2"/>
        <v>1010249</v>
      </c>
      <c r="J25" s="31">
        <f t="shared" si="2"/>
        <v>-2614124</v>
      </c>
      <c r="K25" s="31">
        <f t="shared" si="2"/>
        <v>-2478926</v>
      </c>
      <c r="L25" s="31">
        <f t="shared" si="2"/>
        <v>-4084395</v>
      </c>
      <c r="M25" s="31">
        <f t="shared" si="2"/>
        <v>-901422</v>
      </c>
      <c r="N25" s="31">
        <f t="shared" si="2"/>
        <v>-7464743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-10078867</v>
      </c>
      <c r="X25" s="31">
        <f t="shared" si="2"/>
        <v>67258310</v>
      </c>
      <c r="Y25" s="31">
        <f t="shared" si="2"/>
        <v>-77337177</v>
      </c>
      <c r="Z25" s="32">
        <f>+IF(X25&lt;&gt;0,+(Y25/X25)*100,0)</f>
        <v>-114.98531110876857</v>
      </c>
      <c r="AA25" s="33">
        <f>+AA12+AA24</f>
        <v>181394001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59268802</v>
      </c>
      <c r="D32" s="18"/>
      <c r="E32" s="19">
        <v>69374778</v>
      </c>
      <c r="F32" s="20">
        <v>69374778</v>
      </c>
      <c r="G32" s="20">
        <v>1924346</v>
      </c>
      <c r="H32" s="20">
        <v>7213639</v>
      </c>
      <c r="I32" s="20">
        <v>8968641</v>
      </c>
      <c r="J32" s="20">
        <v>18106626</v>
      </c>
      <c r="K32" s="20">
        <v>6337963</v>
      </c>
      <c r="L32" s="20">
        <v>3750926</v>
      </c>
      <c r="M32" s="20">
        <v>8319025</v>
      </c>
      <c r="N32" s="20">
        <v>18407914</v>
      </c>
      <c r="O32" s="20"/>
      <c r="P32" s="20"/>
      <c r="Q32" s="20"/>
      <c r="R32" s="20"/>
      <c r="S32" s="20"/>
      <c r="T32" s="20"/>
      <c r="U32" s="20"/>
      <c r="V32" s="20"/>
      <c r="W32" s="20">
        <v>36514540</v>
      </c>
      <c r="X32" s="20">
        <v>34338329</v>
      </c>
      <c r="Y32" s="20">
        <v>2176211</v>
      </c>
      <c r="Z32" s="21">
        <v>6.3375564955417598</v>
      </c>
      <c r="AA32" s="22">
        <v>69374778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1566230</v>
      </c>
      <c r="F33" s="20">
        <v>1566230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783120</v>
      </c>
      <c r="Y33" s="20">
        <v>-783120</v>
      </c>
      <c r="Z33" s="21">
        <v>-100</v>
      </c>
      <c r="AA33" s="22">
        <v>1566230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59268802</v>
      </c>
      <c r="D34" s="29">
        <f>SUM(D29:D33)</f>
        <v>0</v>
      </c>
      <c r="E34" s="30">
        <f t="shared" si="3"/>
        <v>70941008</v>
      </c>
      <c r="F34" s="31">
        <f t="shared" si="3"/>
        <v>70941008</v>
      </c>
      <c r="G34" s="31">
        <f t="shared" si="3"/>
        <v>1924346</v>
      </c>
      <c r="H34" s="31">
        <f t="shared" si="3"/>
        <v>7213639</v>
      </c>
      <c r="I34" s="31">
        <f t="shared" si="3"/>
        <v>8968641</v>
      </c>
      <c r="J34" s="31">
        <f t="shared" si="3"/>
        <v>18106626</v>
      </c>
      <c r="K34" s="31">
        <f t="shared" si="3"/>
        <v>6337963</v>
      </c>
      <c r="L34" s="31">
        <f t="shared" si="3"/>
        <v>3750926</v>
      </c>
      <c r="M34" s="31">
        <f t="shared" si="3"/>
        <v>8319025</v>
      </c>
      <c r="N34" s="31">
        <f t="shared" si="3"/>
        <v>18407914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36514540</v>
      </c>
      <c r="X34" s="31">
        <f t="shared" si="3"/>
        <v>35121449</v>
      </c>
      <c r="Y34" s="31">
        <f t="shared" si="3"/>
        <v>1393091</v>
      </c>
      <c r="Z34" s="32">
        <f>+IF(X34&lt;&gt;0,+(Y34/X34)*100,0)</f>
        <v>3.9664963709213708</v>
      </c>
      <c r="AA34" s="33">
        <f>SUM(AA29:AA33)</f>
        <v>70941008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59268802</v>
      </c>
      <c r="D40" s="29">
        <f>+D34+D39</f>
        <v>0</v>
      </c>
      <c r="E40" s="30">
        <f t="shared" si="5"/>
        <v>70941008</v>
      </c>
      <c r="F40" s="31">
        <f t="shared" si="5"/>
        <v>70941008</v>
      </c>
      <c r="G40" s="31">
        <f t="shared" si="5"/>
        <v>1924346</v>
      </c>
      <c r="H40" s="31">
        <f t="shared" si="5"/>
        <v>7213639</v>
      </c>
      <c r="I40" s="31">
        <f t="shared" si="5"/>
        <v>8968641</v>
      </c>
      <c r="J40" s="31">
        <f t="shared" si="5"/>
        <v>18106626</v>
      </c>
      <c r="K40" s="31">
        <f t="shared" si="5"/>
        <v>6337963</v>
      </c>
      <c r="L40" s="31">
        <f t="shared" si="5"/>
        <v>3750926</v>
      </c>
      <c r="M40" s="31">
        <f t="shared" si="5"/>
        <v>8319025</v>
      </c>
      <c r="N40" s="31">
        <f t="shared" si="5"/>
        <v>18407914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36514540</v>
      </c>
      <c r="X40" s="31">
        <f t="shared" si="5"/>
        <v>35121449</v>
      </c>
      <c r="Y40" s="31">
        <f t="shared" si="5"/>
        <v>1393091</v>
      </c>
      <c r="Z40" s="32">
        <f>+IF(X40&lt;&gt;0,+(Y40/X40)*100,0)</f>
        <v>3.9664963709213708</v>
      </c>
      <c r="AA40" s="33">
        <f>+AA34+AA39</f>
        <v>70941008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-105917964</v>
      </c>
      <c r="D42" s="43">
        <f>+D25-D40</f>
        <v>0</v>
      </c>
      <c r="E42" s="44">
        <f t="shared" si="6"/>
        <v>49739479</v>
      </c>
      <c r="F42" s="45">
        <f t="shared" si="6"/>
        <v>110452993</v>
      </c>
      <c r="G42" s="45">
        <f t="shared" si="6"/>
        <v>-4522264</v>
      </c>
      <c r="H42" s="45">
        <f t="shared" si="6"/>
        <v>-8240094</v>
      </c>
      <c r="I42" s="45">
        <f t="shared" si="6"/>
        <v>-7958392</v>
      </c>
      <c r="J42" s="45">
        <f t="shared" si="6"/>
        <v>-20720750</v>
      </c>
      <c r="K42" s="45">
        <f t="shared" si="6"/>
        <v>-8816889</v>
      </c>
      <c r="L42" s="45">
        <f t="shared" si="6"/>
        <v>-7835321</v>
      </c>
      <c r="M42" s="45">
        <f t="shared" si="6"/>
        <v>-9220447</v>
      </c>
      <c r="N42" s="45">
        <f t="shared" si="6"/>
        <v>-25872657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-46593407</v>
      </c>
      <c r="X42" s="45">
        <f t="shared" si="6"/>
        <v>32136861</v>
      </c>
      <c r="Y42" s="45">
        <f t="shared" si="6"/>
        <v>-78730268</v>
      </c>
      <c r="Z42" s="46">
        <f>+IF(X42&lt;&gt;0,+(Y42/X42)*100,0)</f>
        <v>-244.9843125624497</v>
      </c>
      <c r="AA42" s="47">
        <f>+AA25-AA40</f>
        <v>110452993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6310437</v>
      </c>
      <c r="D45" s="18"/>
      <c r="E45" s="19">
        <v>49743841</v>
      </c>
      <c r="F45" s="20">
        <v>93077355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>
        <v>93077355</v>
      </c>
    </row>
    <row r="46" spans="1:27" ht="13.5" x14ac:dyDescent="0.25">
      <c r="A46" s="23" t="s">
        <v>69</v>
      </c>
      <c r="B46" s="17" t="s">
        <v>32</v>
      </c>
      <c r="C46" s="18">
        <v>-6310437</v>
      </c>
      <c r="D46" s="18"/>
      <c r="E46" s="19">
        <v>4060848</v>
      </c>
      <c r="F46" s="20">
        <v>4060848</v>
      </c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>
        <v>4060848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53804689</v>
      </c>
      <c r="F48" s="53">
        <f t="shared" si="7"/>
        <v>97138203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97138203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-234605622</v>
      </c>
      <c r="D6" s="18"/>
      <c r="E6" s="19">
        <v>1247663136</v>
      </c>
      <c r="F6" s="20">
        <v>1262077196</v>
      </c>
      <c r="G6" s="20">
        <v>-1016675702</v>
      </c>
      <c r="H6" s="20">
        <v>36083461</v>
      </c>
      <c r="I6" s="20">
        <v>-59205266</v>
      </c>
      <c r="J6" s="20">
        <v>-1039797507</v>
      </c>
      <c r="K6" s="20">
        <v>-35377038</v>
      </c>
      <c r="L6" s="20">
        <v>145742632</v>
      </c>
      <c r="M6" s="20">
        <v>33743049</v>
      </c>
      <c r="N6" s="20">
        <v>144108643</v>
      </c>
      <c r="O6" s="20"/>
      <c r="P6" s="20"/>
      <c r="Q6" s="20"/>
      <c r="R6" s="20"/>
      <c r="S6" s="20"/>
      <c r="T6" s="20"/>
      <c r="U6" s="20"/>
      <c r="V6" s="20"/>
      <c r="W6" s="20">
        <v>-895688864</v>
      </c>
      <c r="X6" s="20">
        <v>1100308471</v>
      </c>
      <c r="Y6" s="20">
        <v>-1995997335</v>
      </c>
      <c r="Z6" s="21">
        <v>-181.40343254705346</v>
      </c>
      <c r="AA6" s="22">
        <v>1262077196</v>
      </c>
    </row>
    <row r="7" spans="1:27" ht="13.5" x14ac:dyDescent="0.25">
      <c r="A7" s="23" t="s">
        <v>35</v>
      </c>
      <c r="B7" s="17" t="s">
        <v>32</v>
      </c>
      <c r="C7" s="18">
        <v>122390059</v>
      </c>
      <c r="D7" s="18"/>
      <c r="E7" s="19">
        <v>122390059</v>
      </c>
      <c r="F7" s="20">
        <v>122390059</v>
      </c>
      <c r="G7" s="20"/>
      <c r="H7" s="20"/>
      <c r="I7" s="20"/>
      <c r="J7" s="20"/>
      <c r="K7" s="20"/>
      <c r="L7" s="20">
        <v>691400581</v>
      </c>
      <c r="M7" s="20"/>
      <c r="N7" s="20">
        <v>691400581</v>
      </c>
      <c r="O7" s="20"/>
      <c r="P7" s="20"/>
      <c r="Q7" s="20"/>
      <c r="R7" s="20"/>
      <c r="S7" s="20"/>
      <c r="T7" s="20"/>
      <c r="U7" s="20"/>
      <c r="V7" s="20"/>
      <c r="W7" s="20">
        <v>691400581</v>
      </c>
      <c r="X7" s="20">
        <v>122390059</v>
      </c>
      <c r="Y7" s="20">
        <v>569010522</v>
      </c>
      <c r="Z7" s="21">
        <v>464.91563665313703</v>
      </c>
      <c r="AA7" s="22">
        <v>122390059</v>
      </c>
    </row>
    <row r="8" spans="1:27" ht="13.5" x14ac:dyDescent="0.25">
      <c r="A8" s="23" t="s">
        <v>36</v>
      </c>
      <c r="B8" s="17" t="s">
        <v>32</v>
      </c>
      <c r="C8" s="18">
        <v>2027204014</v>
      </c>
      <c r="D8" s="18"/>
      <c r="E8" s="19">
        <v>2651513041</v>
      </c>
      <c r="F8" s="20">
        <v>2651513041</v>
      </c>
      <c r="G8" s="20">
        <v>3962050487</v>
      </c>
      <c r="H8" s="20">
        <v>78783195</v>
      </c>
      <c r="I8" s="20">
        <v>-3559798823</v>
      </c>
      <c r="J8" s="20">
        <v>481034859</v>
      </c>
      <c r="K8" s="20">
        <v>-636554993</v>
      </c>
      <c r="L8" s="20">
        <v>4515097</v>
      </c>
      <c r="M8" s="20">
        <v>-271422039</v>
      </c>
      <c r="N8" s="20">
        <v>-903461935</v>
      </c>
      <c r="O8" s="20"/>
      <c r="P8" s="20"/>
      <c r="Q8" s="20"/>
      <c r="R8" s="20"/>
      <c r="S8" s="20"/>
      <c r="T8" s="20"/>
      <c r="U8" s="20"/>
      <c r="V8" s="20"/>
      <c r="W8" s="20">
        <v>-422427076</v>
      </c>
      <c r="X8" s="20">
        <v>1460661150</v>
      </c>
      <c r="Y8" s="20">
        <v>-1883088226</v>
      </c>
      <c r="Z8" s="21">
        <v>-128.92026504572948</v>
      </c>
      <c r="AA8" s="22">
        <v>2651513041</v>
      </c>
    </row>
    <row r="9" spans="1:27" ht="13.5" x14ac:dyDescent="0.25">
      <c r="A9" s="23" t="s">
        <v>37</v>
      </c>
      <c r="B9" s="17" t="s">
        <v>32</v>
      </c>
      <c r="C9" s="18">
        <v>556357629</v>
      </c>
      <c r="D9" s="18"/>
      <c r="E9" s="19">
        <v>280165571</v>
      </c>
      <c r="F9" s="20">
        <v>280165571</v>
      </c>
      <c r="G9" s="20">
        <v>165843783</v>
      </c>
      <c r="H9" s="20">
        <v>18201943</v>
      </c>
      <c r="I9" s="20">
        <v>14633648</v>
      </c>
      <c r="J9" s="20">
        <v>198679374</v>
      </c>
      <c r="K9" s="20">
        <v>17261093</v>
      </c>
      <c r="L9" s="20">
        <v>438060630</v>
      </c>
      <c r="M9" s="20">
        <v>53498445</v>
      </c>
      <c r="N9" s="20">
        <v>508820168</v>
      </c>
      <c r="O9" s="20"/>
      <c r="P9" s="20"/>
      <c r="Q9" s="20"/>
      <c r="R9" s="20"/>
      <c r="S9" s="20"/>
      <c r="T9" s="20"/>
      <c r="U9" s="20"/>
      <c r="V9" s="20"/>
      <c r="W9" s="20">
        <v>707499542</v>
      </c>
      <c r="X9" s="20">
        <v>346805014</v>
      </c>
      <c r="Y9" s="20">
        <v>360694528</v>
      </c>
      <c r="Z9" s="21">
        <v>104.00499226922942</v>
      </c>
      <c r="AA9" s="22">
        <v>280165571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-51795489</v>
      </c>
      <c r="D11" s="18"/>
      <c r="E11" s="19">
        <v>-92467146</v>
      </c>
      <c r="F11" s="20">
        <v>-92267146</v>
      </c>
      <c r="G11" s="20">
        <v>-15947795</v>
      </c>
      <c r="H11" s="20">
        <v>1913931</v>
      </c>
      <c r="I11" s="20">
        <v>41954037</v>
      </c>
      <c r="J11" s="20">
        <v>27920173</v>
      </c>
      <c r="K11" s="20">
        <v>16487625</v>
      </c>
      <c r="L11" s="20">
        <v>22347922</v>
      </c>
      <c r="M11" s="20">
        <v>15232552</v>
      </c>
      <c r="N11" s="20">
        <v>54068099</v>
      </c>
      <c r="O11" s="20"/>
      <c r="P11" s="20"/>
      <c r="Q11" s="20"/>
      <c r="R11" s="20"/>
      <c r="S11" s="20"/>
      <c r="T11" s="20"/>
      <c r="U11" s="20"/>
      <c r="V11" s="20"/>
      <c r="W11" s="20">
        <v>81988272</v>
      </c>
      <c r="X11" s="20">
        <v>-54901399</v>
      </c>
      <c r="Y11" s="20">
        <v>136889671</v>
      </c>
      <c r="Z11" s="21">
        <v>-249.33730923687389</v>
      </c>
      <c r="AA11" s="22">
        <v>-92267146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2419550591</v>
      </c>
      <c r="D12" s="29">
        <f>SUM(D6:D11)</f>
        <v>0</v>
      </c>
      <c r="E12" s="30">
        <f t="shared" si="0"/>
        <v>4209264661</v>
      </c>
      <c r="F12" s="31">
        <f t="shared" si="0"/>
        <v>4223878721</v>
      </c>
      <c r="G12" s="31">
        <f t="shared" si="0"/>
        <v>3095270773</v>
      </c>
      <c r="H12" s="31">
        <f t="shared" si="0"/>
        <v>134982530</v>
      </c>
      <c r="I12" s="31">
        <f t="shared" si="0"/>
        <v>-3562416404</v>
      </c>
      <c r="J12" s="31">
        <f t="shared" si="0"/>
        <v>-332163101</v>
      </c>
      <c r="K12" s="31">
        <f t="shared" si="0"/>
        <v>-638183313</v>
      </c>
      <c r="L12" s="31">
        <f t="shared" si="0"/>
        <v>1302066862</v>
      </c>
      <c r="M12" s="31">
        <f t="shared" si="0"/>
        <v>-168947993</v>
      </c>
      <c r="N12" s="31">
        <f t="shared" si="0"/>
        <v>494935556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162772455</v>
      </c>
      <c r="X12" s="31">
        <f t="shared" si="0"/>
        <v>2975263295</v>
      </c>
      <c r="Y12" s="31">
        <f t="shared" si="0"/>
        <v>-2812490840</v>
      </c>
      <c r="Z12" s="32">
        <f>+IF(X12&lt;&gt;0,+(Y12/X12)*100,0)</f>
        <v>-94.529141159589372</v>
      </c>
      <c r="AA12" s="33">
        <f>SUM(AA6:AA11)</f>
        <v>4223878721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-41876</v>
      </c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>
        <v>-3272550</v>
      </c>
      <c r="F16" s="20">
        <v>-3272550</v>
      </c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>
        <v>-4564462</v>
      </c>
      <c r="Y16" s="24">
        <v>4564462</v>
      </c>
      <c r="Z16" s="25">
        <v>-100</v>
      </c>
      <c r="AA16" s="26">
        <v>-3272550</v>
      </c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11183448534</v>
      </c>
      <c r="D19" s="18"/>
      <c r="E19" s="19">
        <v>10556657453</v>
      </c>
      <c r="F19" s="20">
        <v>10603176344</v>
      </c>
      <c r="G19" s="20">
        <v>6658881298</v>
      </c>
      <c r="H19" s="20">
        <v>897028011</v>
      </c>
      <c r="I19" s="20">
        <v>-15594489</v>
      </c>
      <c r="J19" s="20">
        <v>7540314820</v>
      </c>
      <c r="K19" s="20">
        <v>6126999</v>
      </c>
      <c r="L19" s="20">
        <v>1434542640</v>
      </c>
      <c r="M19" s="20">
        <v>-35712305</v>
      </c>
      <c r="N19" s="20">
        <v>1404957334</v>
      </c>
      <c r="O19" s="20"/>
      <c r="P19" s="20"/>
      <c r="Q19" s="20"/>
      <c r="R19" s="20"/>
      <c r="S19" s="20"/>
      <c r="T19" s="20"/>
      <c r="U19" s="20"/>
      <c r="V19" s="20"/>
      <c r="W19" s="20">
        <v>8945272154</v>
      </c>
      <c r="X19" s="20">
        <v>6737216375</v>
      </c>
      <c r="Y19" s="20">
        <v>2208055779</v>
      </c>
      <c r="Z19" s="21">
        <v>32.774007187797942</v>
      </c>
      <c r="AA19" s="22">
        <v>10603176344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116041110</v>
      </c>
      <c r="D22" s="18"/>
      <c r="E22" s="19">
        <v>7047863</v>
      </c>
      <c r="F22" s="20">
        <v>7047863</v>
      </c>
      <c r="G22" s="20">
        <v>-22392</v>
      </c>
      <c r="H22" s="20">
        <v>-21161</v>
      </c>
      <c r="I22" s="20">
        <v>-21074</v>
      </c>
      <c r="J22" s="20">
        <v>-64627</v>
      </c>
      <c r="K22" s="20">
        <v>9617090</v>
      </c>
      <c r="L22" s="20">
        <v>883374</v>
      </c>
      <c r="M22" s="20">
        <v>-23967</v>
      </c>
      <c r="N22" s="20">
        <v>10476497</v>
      </c>
      <c r="O22" s="20"/>
      <c r="P22" s="20"/>
      <c r="Q22" s="20"/>
      <c r="R22" s="20"/>
      <c r="S22" s="20"/>
      <c r="T22" s="20"/>
      <c r="U22" s="20"/>
      <c r="V22" s="20"/>
      <c r="W22" s="20">
        <v>10411870</v>
      </c>
      <c r="X22" s="20">
        <v>7418077</v>
      </c>
      <c r="Y22" s="20">
        <v>2993793</v>
      </c>
      <c r="Z22" s="21">
        <v>40.358073932098577</v>
      </c>
      <c r="AA22" s="22">
        <v>7047863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11299447768</v>
      </c>
      <c r="D24" s="29">
        <f>SUM(D15:D23)</f>
        <v>0</v>
      </c>
      <c r="E24" s="36">
        <f t="shared" si="1"/>
        <v>10560432766</v>
      </c>
      <c r="F24" s="37">
        <f t="shared" si="1"/>
        <v>10606951657</v>
      </c>
      <c r="G24" s="37">
        <f t="shared" si="1"/>
        <v>6658858906</v>
      </c>
      <c r="H24" s="37">
        <f t="shared" si="1"/>
        <v>897006850</v>
      </c>
      <c r="I24" s="37">
        <f t="shared" si="1"/>
        <v>-15615563</v>
      </c>
      <c r="J24" s="37">
        <f t="shared" si="1"/>
        <v>7540250193</v>
      </c>
      <c r="K24" s="37">
        <f t="shared" si="1"/>
        <v>15744089</v>
      </c>
      <c r="L24" s="37">
        <f t="shared" si="1"/>
        <v>1435426014</v>
      </c>
      <c r="M24" s="37">
        <f t="shared" si="1"/>
        <v>-35736272</v>
      </c>
      <c r="N24" s="37">
        <f t="shared" si="1"/>
        <v>1415433831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8955684024</v>
      </c>
      <c r="X24" s="37">
        <f t="shared" si="1"/>
        <v>6740069990</v>
      </c>
      <c r="Y24" s="37">
        <f t="shared" si="1"/>
        <v>2215614034</v>
      </c>
      <c r="Z24" s="38">
        <f>+IF(X24&lt;&gt;0,+(Y24/X24)*100,0)</f>
        <v>32.872270425785302</v>
      </c>
      <c r="AA24" s="39">
        <f>SUM(AA15:AA23)</f>
        <v>10606951657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13718998359</v>
      </c>
      <c r="D25" s="29">
        <f>+D12+D24</f>
        <v>0</v>
      </c>
      <c r="E25" s="30">
        <f t="shared" si="2"/>
        <v>14769697427</v>
      </c>
      <c r="F25" s="31">
        <f t="shared" si="2"/>
        <v>14830830378</v>
      </c>
      <c r="G25" s="31">
        <f t="shared" si="2"/>
        <v>9754129679</v>
      </c>
      <c r="H25" s="31">
        <f t="shared" si="2"/>
        <v>1031989380</v>
      </c>
      <c r="I25" s="31">
        <f t="shared" si="2"/>
        <v>-3578031967</v>
      </c>
      <c r="J25" s="31">
        <f t="shared" si="2"/>
        <v>7208087092</v>
      </c>
      <c r="K25" s="31">
        <f t="shared" si="2"/>
        <v>-622439224</v>
      </c>
      <c r="L25" s="31">
        <f t="shared" si="2"/>
        <v>2737492876</v>
      </c>
      <c r="M25" s="31">
        <f t="shared" si="2"/>
        <v>-204684265</v>
      </c>
      <c r="N25" s="31">
        <f t="shared" si="2"/>
        <v>1910369387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9118456479</v>
      </c>
      <c r="X25" s="31">
        <f t="shared" si="2"/>
        <v>9715333285</v>
      </c>
      <c r="Y25" s="31">
        <f t="shared" si="2"/>
        <v>-596876806</v>
      </c>
      <c r="Z25" s="32">
        <f>+IF(X25&lt;&gt;0,+(Y25/X25)*100,0)</f>
        <v>-6.1436575410289693</v>
      </c>
      <c r="AA25" s="33">
        <f>+AA12+AA24</f>
        <v>14830830378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>
        <v>9024474</v>
      </c>
      <c r="J30" s="20">
        <v>9024474</v>
      </c>
      <c r="K30" s="20"/>
      <c r="L30" s="20"/>
      <c r="M30" s="20">
        <v>-12832673</v>
      </c>
      <c r="N30" s="20">
        <v>-12832673</v>
      </c>
      <c r="O30" s="20"/>
      <c r="P30" s="20"/>
      <c r="Q30" s="20"/>
      <c r="R30" s="20"/>
      <c r="S30" s="20"/>
      <c r="T30" s="20"/>
      <c r="U30" s="20"/>
      <c r="V30" s="20"/>
      <c r="W30" s="20">
        <v>-3808199</v>
      </c>
      <c r="X30" s="20"/>
      <c r="Y30" s="20">
        <v>-3808199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142868004</v>
      </c>
      <c r="D31" s="18"/>
      <c r="E31" s="19">
        <v>228097547</v>
      </c>
      <c r="F31" s="20">
        <v>228097547</v>
      </c>
      <c r="G31" s="20">
        <v>107656625</v>
      </c>
      <c r="H31" s="20">
        <v>181372</v>
      </c>
      <c r="I31" s="20">
        <v>300828</v>
      </c>
      <c r="J31" s="20">
        <v>108138825</v>
      </c>
      <c r="K31" s="20">
        <v>597423</v>
      </c>
      <c r="L31" s="20">
        <v>11521693</v>
      </c>
      <c r="M31" s="20">
        <v>-9445638</v>
      </c>
      <c r="N31" s="20">
        <v>2673478</v>
      </c>
      <c r="O31" s="20"/>
      <c r="P31" s="20"/>
      <c r="Q31" s="20"/>
      <c r="R31" s="20"/>
      <c r="S31" s="20"/>
      <c r="T31" s="20"/>
      <c r="U31" s="20"/>
      <c r="V31" s="20"/>
      <c r="W31" s="20">
        <v>110812303</v>
      </c>
      <c r="X31" s="20">
        <v>196468662</v>
      </c>
      <c r="Y31" s="20">
        <v>-85656359</v>
      </c>
      <c r="Z31" s="21">
        <v>-43.597975436917267</v>
      </c>
      <c r="AA31" s="22">
        <v>228097547</v>
      </c>
    </row>
    <row r="32" spans="1:27" ht="13.5" x14ac:dyDescent="0.25">
      <c r="A32" s="23" t="s">
        <v>58</v>
      </c>
      <c r="B32" s="17" t="s">
        <v>32</v>
      </c>
      <c r="C32" s="18">
        <v>2191271631</v>
      </c>
      <c r="D32" s="18"/>
      <c r="E32" s="19">
        <v>550087837</v>
      </c>
      <c r="F32" s="20">
        <v>549887837</v>
      </c>
      <c r="G32" s="20">
        <v>405111611</v>
      </c>
      <c r="H32" s="20">
        <v>172042969</v>
      </c>
      <c r="I32" s="20">
        <v>115571681</v>
      </c>
      <c r="J32" s="20">
        <v>692726261</v>
      </c>
      <c r="K32" s="20">
        <v>162861568</v>
      </c>
      <c r="L32" s="20">
        <v>237185734</v>
      </c>
      <c r="M32" s="20">
        <v>112150844</v>
      </c>
      <c r="N32" s="20">
        <v>512198146</v>
      </c>
      <c r="O32" s="20"/>
      <c r="P32" s="20"/>
      <c r="Q32" s="20"/>
      <c r="R32" s="20"/>
      <c r="S32" s="20"/>
      <c r="T32" s="20"/>
      <c r="U32" s="20"/>
      <c r="V32" s="20"/>
      <c r="W32" s="20">
        <v>1204924407</v>
      </c>
      <c r="X32" s="20">
        <v>548692974</v>
      </c>
      <c r="Y32" s="20">
        <v>656231433</v>
      </c>
      <c r="Z32" s="21">
        <v>119.5990224215993</v>
      </c>
      <c r="AA32" s="22">
        <v>549887837</v>
      </c>
    </row>
    <row r="33" spans="1:27" ht="13.5" x14ac:dyDescent="0.25">
      <c r="A33" s="23" t="s">
        <v>59</v>
      </c>
      <c r="B33" s="17" t="s">
        <v>32</v>
      </c>
      <c r="C33" s="18">
        <v>-134181</v>
      </c>
      <c r="D33" s="18"/>
      <c r="E33" s="19">
        <v>1566230</v>
      </c>
      <c r="F33" s="20">
        <v>1566230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783120</v>
      </c>
      <c r="Y33" s="20">
        <v>-783120</v>
      </c>
      <c r="Z33" s="21">
        <v>-100</v>
      </c>
      <c r="AA33" s="22">
        <v>1566230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2334005454</v>
      </c>
      <c r="D34" s="29">
        <f>SUM(D29:D33)</f>
        <v>0</v>
      </c>
      <c r="E34" s="30">
        <f t="shared" si="3"/>
        <v>779751614</v>
      </c>
      <c r="F34" s="31">
        <f t="shared" si="3"/>
        <v>779551614</v>
      </c>
      <c r="G34" s="31">
        <f t="shared" si="3"/>
        <v>512768236</v>
      </c>
      <c r="H34" s="31">
        <f t="shared" si="3"/>
        <v>172224341</v>
      </c>
      <c r="I34" s="31">
        <f t="shared" si="3"/>
        <v>124896983</v>
      </c>
      <c r="J34" s="31">
        <f t="shared" si="3"/>
        <v>809889560</v>
      </c>
      <c r="K34" s="31">
        <f t="shared" si="3"/>
        <v>163458991</v>
      </c>
      <c r="L34" s="31">
        <f t="shared" si="3"/>
        <v>248707427</v>
      </c>
      <c r="M34" s="31">
        <f t="shared" si="3"/>
        <v>89872533</v>
      </c>
      <c r="N34" s="31">
        <f t="shared" si="3"/>
        <v>502038951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1311928511</v>
      </c>
      <c r="X34" s="31">
        <f t="shared" si="3"/>
        <v>745944756</v>
      </c>
      <c r="Y34" s="31">
        <f t="shared" si="3"/>
        <v>565983755</v>
      </c>
      <c r="Z34" s="32">
        <f>+IF(X34&lt;&gt;0,+(Y34/X34)*100,0)</f>
        <v>75.874754859192279</v>
      </c>
      <c r="AA34" s="33">
        <f>SUM(AA29:AA33)</f>
        <v>779551614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>
        <v>126806483</v>
      </c>
      <c r="J37" s="20">
        <v>126806483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126806483</v>
      </c>
      <c r="X37" s="20"/>
      <c r="Y37" s="20">
        <v>126806483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486</v>
      </c>
      <c r="F38" s="20">
        <v>486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>
        <v>486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486</v>
      </c>
      <c r="F39" s="37">
        <f t="shared" si="4"/>
        <v>486</v>
      </c>
      <c r="G39" s="37">
        <f t="shared" si="4"/>
        <v>0</v>
      </c>
      <c r="H39" s="37">
        <f t="shared" si="4"/>
        <v>0</v>
      </c>
      <c r="I39" s="37">
        <f t="shared" si="4"/>
        <v>126806483</v>
      </c>
      <c r="J39" s="37">
        <f t="shared" si="4"/>
        <v>126806483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126806483</v>
      </c>
      <c r="X39" s="37">
        <f t="shared" si="4"/>
        <v>0</v>
      </c>
      <c r="Y39" s="37">
        <f t="shared" si="4"/>
        <v>126806483</v>
      </c>
      <c r="Z39" s="38">
        <f>+IF(X39&lt;&gt;0,+(Y39/X39)*100,0)</f>
        <v>0</v>
      </c>
      <c r="AA39" s="39">
        <f>SUM(AA37:AA38)</f>
        <v>486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2334005454</v>
      </c>
      <c r="D40" s="29">
        <f>+D34+D39</f>
        <v>0</v>
      </c>
      <c r="E40" s="30">
        <f t="shared" si="5"/>
        <v>779752100</v>
      </c>
      <c r="F40" s="31">
        <f t="shared" si="5"/>
        <v>779552100</v>
      </c>
      <c r="G40" s="31">
        <f t="shared" si="5"/>
        <v>512768236</v>
      </c>
      <c r="H40" s="31">
        <f t="shared" si="5"/>
        <v>172224341</v>
      </c>
      <c r="I40" s="31">
        <f t="shared" si="5"/>
        <v>251703466</v>
      </c>
      <c r="J40" s="31">
        <f t="shared" si="5"/>
        <v>936696043</v>
      </c>
      <c r="K40" s="31">
        <f t="shared" si="5"/>
        <v>163458991</v>
      </c>
      <c r="L40" s="31">
        <f t="shared" si="5"/>
        <v>248707427</v>
      </c>
      <c r="M40" s="31">
        <f t="shared" si="5"/>
        <v>89872533</v>
      </c>
      <c r="N40" s="31">
        <f t="shared" si="5"/>
        <v>502038951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1438734994</v>
      </c>
      <c r="X40" s="31">
        <f t="shared" si="5"/>
        <v>745944756</v>
      </c>
      <c r="Y40" s="31">
        <f t="shared" si="5"/>
        <v>692790238</v>
      </c>
      <c r="Z40" s="32">
        <f>+IF(X40&lt;&gt;0,+(Y40/X40)*100,0)</f>
        <v>92.874201799469446</v>
      </c>
      <c r="AA40" s="33">
        <f>+AA34+AA39</f>
        <v>779552100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11384992905</v>
      </c>
      <c r="D42" s="43">
        <f>+D25-D40</f>
        <v>0</v>
      </c>
      <c r="E42" s="44">
        <f t="shared" si="6"/>
        <v>13989945327</v>
      </c>
      <c r="F42" s="45">
        <f t="shared" si="6"/>
        <v>14051278278</v>
      </c>
      <c r="G42" s="45">
        <f t="shared" si="6"/>
        <v>9241361443</v>
      </c>
      <c r="H42" s="45">
        <f t="shared" si="6"/>
        <v>859765039</v>
      </c>
      <c r="I42" s="45">
        <f t="shared" si="6"/>
        <v>-3829735433</v>
      </c>
      <c r="J42" s="45">
        <f t="shared" si="6"/>
        <v>6271391049</v>
      </c>
      <c r="K42" s="45">
        <f t="shared" si="6"/>
        <v>-785898215</v>
      </c>
      <c r="L42" s="45">
        <f t="shared" si="6"/>
        <v>2488785449</v>
      </c>
      <c r="M42" s="45">
        <f t="shared" si="6"/>
        <v>-294556798</v>
      </c>
      <c r="N42" s="45">
        <f t="shared" si="6"/>
        <v>1408330436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7679721485</v>
      </c>
      <c r="X42" s="45">
        <f t="shared" si="6"/>
        <v>8969388529</v>
      </c>
      <c r="Y42" s="45">
        <f t="shared" si="6"/>
        <v>-1289667044</v>
      </c>
      <c r="Z42" s="46">
        <f>+IF(X42&lt;&gt;0,+(Y42/X42)*100,0)</f>
        <v>-14.378539181686953</v>
      </c>
      <c r="AA42" s="47">
        <f>+AA25-AA40</f>
        <v>14051278278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-4079296574</v>
      </c>
      <c r="D45" s="18"/>
      <c r="E45" s="19">
        <v>4436608214</v>
      </c>
      <c r="F45" s="20">
        <v>4479941728</v>
      </c>
      <c r="G45" s="20">
        <v>-3525404910</v>
      </c>
      <c r="H45" s="20">
        <v>-1238468072</v>
      </c>
      <c r="I45" s="20">
        <v>-3141054029</v>
      </c>
      <c r="J45" s="20">
        <v>-7904927011</v>
      </c>
      <c r="K45" s="20">
        <v>-135375687</v>
      </c>
      <c r="L45" s="20">
        <v>302436911</v>
      </c>
      <c r="M45" s="20">
        <v>-472033453</v>
      </c>
      <c r="N45" s="20">
        <v>-304972229</v>
      </c>
      <c r="O45" s="20"/>
      <c r="P45" s="20"/>
      <c r="Q45" s="20"/>
      <c r="R45" s="20"/>
      <c r="S45" s="20"/>
      <c r="T45" s="20"/>
      <c r="U45" s="20"/>
      <c r="V45" s="20"/>
      <c r="W45" s="20">
        <v>-8209899240</v>
      </c>
      <c r="X45" s="20">
        <v>2004241946</v>
      </c>
      <c r="Y45" s="20">
        <v>-10214141186</v>
      </c>
      <c r="Z45" s="48">
        <v>-509.6261559830661</v>
      </c>
      <c r="AA45" s="22">
        <v>4479941728</v>
      </c>
    </row>
    <row r="46" spans="1:27" ht="13.5" x14ac:dyDescent="0.25">
      <c r="A46" s="23" t="s">
        <v>69</v>
      </c>
      <c r="B46" s="17" t="s">
        <v>32</v>
      </c>
      <c r="C46" s="18">
        <v>-97362710</v>
      </c>
      <c r="D46" s="18"/>
      <c r="E46" s="19">
        <v>154656551</v>
      </c>
      <c r="F46" s="20">
        <v>154656551</v>
      </c>
      <c r="G46" s="20">
        <v>-999517</v>
      </c>
      <c r="H46" s="20"/>
      <c r="I46" s="20"/>
      <c r="J46" s="20">
        <v>-999517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-999517</v>
      </c>
      <c r="X46" s="20">
        <v>75297851</v>
      </c>
      <c r="Y46" s="20">
        <v>-76297368</v>
      </c>
      <c r="Z46" s="48">
        <v>-101.32741769748515</v>
      </c>
      <c r="AA46" s="22">
        <v>154656551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-4176659284</v>
      </c>
      <c r="D48" s="51">
        <f>SUM(D45:D47)</f>
        <v>0</v>
      </c>
      <c r="E48" s="52">
        <f t="shared" si="7"/>
        <v>4591264765</v>
      </c>
      <c r="F48" s="53">
        <f t="shared" si="7"/>
        <v>4634598279</v>
      </c>
      <c r="G48" s="53">
        <f t="shared" si="7"/>
        <v>-3526404427</v>
      </c>
      <c r="H48" s="53">
        <f t="shared" si="7"/>
        <v>-1238468072</v>
      </c>
      <c r="I48" s="53">
        <f t="shared" si="7"/>
        <v>-3141054029</v>
      </c>
      <c r="J48" s="53">
        <f t="shared" si="7"/>
        <v>-7905926528</v>
      </c>
      <c r="K48" s="53">
        <f t="shared" si="7"/>
        <v>-135375687</v>
      </c>
      <c r="L48" s="53">
        <f t="shared" si="7"/>
        <v>302436911</v>
      </c>
      <c r="M48" s="53">
        <f t="shared" si="7"/>
        <v>-472033453</v>
      </c>
      <c r="N48" s="53">
        <f t="shared" si="7"/>
        <v>-304972229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-8210898757</v>
      </c>
      <c r="X48" s="53">
        <f t="shared" si="7"/>
        <v>2079539797</v>
      </c>
      <c r="Y48" s="53">
        <f t="shared" si="7"/>
        <v>-10290438554</v>
      </c>
      <c r="Z48" s="54">
        <f>+IF(X48&lt;&gt;0,+(Y48/X48)*100,0)</f>
        <v>-494.84210731842035</v>
      </c>
      <c r="AA48" s="55">
        <f>SUM(AA45:AA47)</f>
        <v>4634598279</v>
      </c>
    </row>
    <row r="49" spans="1:27" ht="13.5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1C42622-ACDF-4B1B-8B73-5F89DE69D395}"/>
</file>

<file path=customXml/itemProps2.xml><?xml version="1.0" encoding="utf-8"?>
<ds:datastoreItem xmlns:ds="http://schemas.openxmlformats.org/officeDocument/2006/customXml" ds:itemID="{A4178FEC-311E-4956-81AD-89F4E29B0A71}"/>
</file>

<file path=customXml/itemProps3.xml><?xml version="1.0" encoding="utf-8"?>
<ds:datastoreItem xmlns:ds="http://schemas.openxmlformats.org/officeDocument/2006/customXml" ds:itemID="{4187B89C-D646-47F0-98E8-82B9893706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Summary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2022-03-12T14:36:04Z</dcterms:created>
  <dcterms:modified xsi:type="dcterms:W3CDTF">2022-03-12T14:41:05Z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